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ita\Desktop\fossil record manuscript\revision\supplementary material\"/>
    </mc:Choice>
  </mc:AlternateContent>
  <bookViews>
    <workbookView xWindow="0" yWindow="0" windowWidth="25200" windowHeight="12435" activeTab="1"/>
  </bookViews>
  <sheets>
    <sheet name="Table S3 - Schlegelmilch data" sheetId="1" r:id="rId1"/>
    <sheet name="Table S2 - field data" sheetId="2" r:id="rId2"/>
    <sheet name="Plates" sheetId="4" r:id="rId3"/>
    <sheet name="Table S1 - Scans info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86" i="2" l="1"/>
  <c r="Z186" i="2"/>
  <c r="Y186" i="2"/>
  <c r="V186" i="2"/>
  <c r="U186" i="2"/>
  <c r="AA185" i="2"/>
  <c r="Z185" i="2"/>
  <c r="Y185" i="2"/>
  <c r="V185" i="2"/>
  <c r="U185" i="2"/>
  <c r="V184" i="2"/>
  <c r="AA183" i="2"/>
  <c r="Z183" i="2"/>
  <c r="Y183" i="2"/>
  <c r="V183" i="2"/>
  <c r="U183" i="2"/>
  <c r="V182" i="2"/>
  <c r="AA181" i="2"/>
  <c r="Z181" i="2"/>
  <c r="Y181" i="2"/>
  <c r="V181" i="2"/>
  <c r="U181" i="2"/>
  <c r="AA179" i="2"/>
  <c r="Z179" i="2"/>
  <c r="Y179" i="2"/>
  <c r="V179" i="2"/>
  <c r="U179" i="2"/>
  <c r="AA178" i="2"/>
  <c r="Z178" i="2"/>
  <c r="Y178" i="2"/>
  <c r="V178" i="2"/>
  <c r="U178" i="2"/>
  <c r="V177" i="2"/>
  <c r="AA176" i="2"/>
  <c r="Z176" i="2"/>
  <c r="Y176" i="2"/>
  <c r="V176" i="2"/>
  <c r="U176" i="2"/>
  <c r="V175" i="2"/>
  <c r="AA174" i="2"/>
  <c r="Z174" i="2"/>
  <c r="Y174" i="2"/>
  <c r="V174" i="2"/>
  <c r="U174" i="2"/>
  <c r="V173" i="2"/>
  <c r="AA172" i="2"/>
  <c r="Z172" i="2"/>
  <c r="Y172" i="2"/>
  <c r="V172" i="2"/>
  <c r="U172" i="2"/>
  <c r="V171" i="2"/>
  <c r="V170" i="2"/>
  <c r="AA169" i="2"/>
  <c r="Z169" i="2"/>
  <c r="Y169" i="2"/>
  <c r="V169" i="2"/>
  <c r="U169" i="2"/>
  <c r="AA168" i="2"/>
  <c r="Z168" i="2"/>
  <c r="Y168" i="2"/>
  <c r="V168" i="2"/>
  <c r="U168" i="2"/>
  <c r="AA167" i="2"/>
  <c r="Z167" i="2"/>
  <c r="Y167" i="2"/>
  <c r="V167" i="2"/>
  <c r="U167" i="2"/>
  <c r="V166" i="2"/>
  <c r="AA165" i="2"/>
  <c r="Z165" i="2"/>
  <c r="Y165" i="2"/>
  <c r="V165" i="2"/>
  <c r="U165" i="2"/>
  <c r="AA164" i="2"/>
  <c r="Z164" i="2"/>
  <c r="Y164" i="2"/>
  <c r="V164" i="2"/>
  <c r="U164" i="2"/>
  <c r="AA163" i="2"/>
  <c r="Z163" i="2"/>
  <c r="Y163" i="2"/>
  <c r="V163" i="2"/>
  <c r="U163" i="2"/>
  <c r="AA161" i="2"/>
  <c r="Z161" i="2"/>
  <c r="Y161" i="2"/>
  <c r="V161" i="2"/>
  <c r="U161" i="2"/>
  <c r="AA160" i="2"/>
  <c r="Z160" i="2"/>
  <c r="Y160" i="2"/>
  <c r="V160" i="2"/>
  <c r="U160" i="2"/>
  <c r="AA159" i="2"/>
  <c r="Z159" i="2"/>
  <c r="Y159" i="2"/>
  <c r="V159" i="2"/>
  <c r="U159" i="2"/>
  <c r="V158" i="2"/>
  <c r="V157" i="2"/>
  <c r="AA156" i="2"/>
  <c r="Z156" i="2"/>
  <c r="Y156" i="2"/>
  <c r="V156" i="2"/>
  <c r="U156" i="2"/>
  <c r="V155" i="2"/>
  <c r="V154" i="2"/>
  <c r="V153" i="2"/>
  <c r="V152" i="2"/>
  <c r="V151" i="2"/>
  <c r="V150" i="2"/>
  <c r="V149" i="2"/>
  <c r="V148" i="2"/>
  <c r="V147" i="2"/>
  <c r="V146" i="2"/>
  <c r="AA145" i="2"/>
  <c r="Z145" i="2"/>
  <c r="Y145" i="2"/>
  <c r="V145" i="2"/>
  <c r="U145" i="2"/>
  <c r="AA144" i="2"/>
  <c r="Z144" i="2"/>
  <c r="Y144" i="2"/>
  <c r="V144" i="2"/>
  <c r="U144" i="2"/>
  <c r="AA143" i="2"/>
  <c r="Z143" i="2"/>
  <c r="Y143" i="2"/>
  <c r="V143" i="2"/>
  <c r="U143" i="2"/>
  <c r="AA142" i="2"/>
  <c r="Z142" i="2"/>
  <c r="Y142" i="2"/>
  <c r="V142" i="2"/>
  <c r="U142" i="2"/>
  <c r="AA141" i="2"/>
  <c r="Z141" i="2"/>
  <c r="Y141" i="2"/>
  <c r="V141" i="2"/>
  <c r="U141" i="2"/>
  <c r="AA140" i="2"/>
  <c r="Z140" i="2"/>
  <c r="Y140" i="2"/>
  <c r="V140" i="2"/>
  <c r="U140" i="2"/>
  <c r="AA139" i="2"/>
  <c r="Z139" i="2"/>
  <c r="Y139" i="2"/>
  <c r="V139" i="2"/>
  <c r="U139" i="2"/>
  <c r="AA138" i="2"/>
  <c r="Z138" i="2"/>
  <c r="Y138" i="2"/>
  <c r="V138" i="2"/>
  <c r="U138" i="2"/>
  <c r="AA137" i="2"/>
  <c r="Z137" i="2"/>
  <c r="Y137" i="2"/>
  <c r="V137" i="2"/>
  <c r="U137" i="2"/>
  <c r="L137" i="2"/>
  <c r="V136" i="2"/>
  <c r="V135" i="2"/>
  <c r="AA134" i="2"/>
  <c r="Z134" i="2"/>
  <c r="Y134" i="2"/>
  <c r="V134" i="2"/>
  <c r="U134" i="2"/>
  <c r="AA133" i="2"/>
  <c r="Z133" i="2"/>
  <c r="Y133" i="2"/>
  <c r="V133" i="2"/>
  <c r="U133" i="2"/>
  <c r="AA132" i="2"/>
  <c r="Z132" i="2"/>
  <c r="Y132" i="2"/>
  <c r="V132" i="2"/>
  <c r="U132" i="2"/>
  <c r="V131" i="2"/>
  <c r="AA130" i="2"/>
  <c r="Z130" i="2"/>
  <c r="Y130" i="2"/>
  <c r="V130" i="2"/>
  <c r="U130" i="2"/>
  <c r="V129" i="2"/>
  <c r="AA128" i="2"/>
  <c r="Z128" i="2"/>
  <c r="Y128" i="2"/>
  <c r="V128" i="2"/>
  <c r="U128" i="2"/>
  <c r="V127" i="2"/>
  <c r="AA126" i="2"/>
  <c r="Z126" i="2"/>
  <c r="Y126" i="2"/>
  <c r="V126" i="2"/>
  <c r="U126" i="2"/>
  <c r="AA125" i="2"/>
  <c r="Z125" i="2"/>
  <c r="Y125" i="2"/>
  <c r="V125" i="2"/>
  <c r="U125" i="2"/>
  <c r="L125" i="2"/>
  <c r="L124" i="2"/>
  <c r="O123" i="2"/>
  <c r="AA123" i="2" s="1"/>
  <c r="AA122" i="2"/>
  <c r="Z122" i="2"/>
  <c r="Y122" i="2"/>
  <c r="V122" i="2"/>
  <c r="U122" i="2"/>
  <c r="V121" i="2"/>
  <c r="M121" i="2"/>
  <c r="Z121" i="2" s="1"/>
  <c r="L121" i="2"/>
  <c r="AA120" i="2"/>
  <c r="Z120" i="2"/>
  <c r="Y120" i="2"/>
  <c r="V120" i="2"/>
  <c r="U120" i="2"/>
  <c r="AA119" i="2"/>
  <c r="Z119" i="2"/>
  <c r="Y119" i="2"/>
  <c r="V119" i="2"/>
  <c r="U119" i="2"/>
  <c r="AA118" i="2"/>
  <c r="Z118" i="2"/>
  <c r="Y118" i="2"/>
  <c r="V118" i="2"/>
  <c r="U118" i="2"/>
  <c r="AA117" i="2"/>
  <c r="Z117" i="2"/>
  <c r="Y117" i="2"/>
  <c r="V117" i="2"/>
  <c r="U117" i="2"/>
  <c r="AA116" i="2"/>
  <c r="Z116" i="2"/>
  <c r="Y116" i="2"/>
  <c r="V116" i="2"/>
  <c r="U116" i="2"/>
  <c r="AA115" i="2"/>
  <c r="Z115" i="2"/>
  <c r="Y115" i="2"/>
  <c r="V115" i="2"/>
  <c r="U115" i="2"/>
  <c r="AA114" i="2"/>
  <c r="Z114" i="2"/>
  <c r="Y114" i="2"/>
  <c r="V114" i="2"/>
  <c r="U114" i="2"/>
  <c r="AA113" i="2"/>
  <c r="Z113" i="2"/>
  <c r="Y113" i="2"/>
  <c r="V113" i="2"/>
  <c r="U113" i="2"/>
  <c r="AA112" i="2"/>
  <c r="Z112" i="2"/>
  <c r="Y112" i="2"/>
  <c r="V112" i="2"/>
  <c r="U112" i="2"/>
  <c r="AA111" i="2"/>
  <c r="Z111" i="2"/>
  <c r="Y111" i="2"/>
  <c r="V111" i="2"/>
  <c r="U111" i="2"/>
  <c r="AA110" i="2"/>
  <c r="Z110" i="2"/>
  <c r="Y110" i="2"/>
  <c r="V110" i="2"/>
  <c r="U110" i="2"/>
  <c r="AA109" i="2"/>
  <c r="Z109" i="2"/>
  <c r="Y109" i="2"/>
  <c r="V109" i="2"/>
  <c r="U109" i="2"/>
  <c r="AA108" i="2"/>
  <c r="Z108" i="2"/>
  <c r="Y108" i="2"/>
  <c r="V108" i="2"/>
  <c r="U108" i="2"/>
  <c r="AA107" i="2"/>
  <c r="Z107" i="2"/>
  <c r="Y107" i="2"/>
  <c r="V107" i="2"/>
  <c r="U107" i="2"/>
  <c r="AA106" i="2"/>
  <c r="Z106" i="2"/>
  <c r="Y106" i="2"/>
  <c r="V106" i="2"/>
  <c r="U106" i="2"/>
  <c r="AA105" i="2"/>
  <c r="Z105" i="2"/>
  <c r="Y105" i="2"/>
  <c r="V105" i="2"/>
  <c r="U105" i="2"/>
  <c r="AA104" i="2"/>
  <c r="Z104" i="2"/>
  <c r="Y104" i="2"/>
  <c r="V104" i="2"/>
  <c r="U104" i="2"/>
  <c r="AA103" i="2"/>
  <c r="Z103" i="2"/>
  <c r="Y103" i="2"/>
  <c r="V103" i="2"/>
  <c r="U103" i="2"/>
  <c r="AA102" i="2"/>
  <c r="Z102" i="2"/>
  <c r="Y102" i="2"/>
  <c r="V102" i="2"/>
  <c r="U102" i="2"/>
  <c r="AA101" i="2"/>
  <c r="Z101" i="2"/>
  <c r="Y101" i="2"/>
  <c r="V101" i="2"/>
  <c r="U101" i="2"/>
  <c r="AA100" i="2"/>
  <c r="Z100" i="2"/>
  <c r="Y100" i="2"/>
  <c r="V100" i="2"/>
  <c r="U100" i="2"/>
  <c r="AA99" i="2"/>
  <c r="Z99" i="2"/>
  <c r="Y99" i="2"/>
  <c r="V99" i="2"/>
  <c r="U99" i="2"/>
  <c r="AA98" i="2"/>
  <c r="Z98" i="2"/>
  <c r="Y98" i="2"/>
  <c r="V98" i="2"/>
  <c r="U98" i="2"/>
  <c r="AA97" i="2"/>
  <c r="Z97" i="2"/>
  <c r="Y97" i="2"/>
  <c r="V97" i="2"/>
  <c r="U97" i="2"/>
  <c r="AA96" i="2"/>
  <c r="Z96" i="2"/>
  <c r="Y96" i="2"/>
  <c r="V96" i="2"/>
  <c r="U96" i="2"/>
  <c r="AA95" i="2"/>
  <c r="Z95" i="2"/>
  <c r="Y95" i="2"/>
  <c r="V95" i="2"/>
  <c r="U95" i="2"/>
  <c r="AA94" i="2"/>
  <c r="Z94" i="2"/>
  <c r="Y94" i="2"/>
  <c r="V94" i="2"/>
  <c r="U94" i="2"/>
  <c r="AA93" i="2"/>
  <c r="Z93" i="2"/>
  <c r="Y93" i="2"/>
  <c r="V93" i="2"/>
  <c r="U93" i="2"/>
  <c r="AA92" i="2"/>
  <c r="Z92" i="2"/>
  <c r="Y92" i="2"/>
  <c r="V92" i="2"/>
  <c r="U92" i="2"/>
  <c r="AA91" i="2"/>
  <c r="Z91" i="2"/>
  <c r="Y91" i="2"/>
  <c r="V91" i="2"/>
  <c r="U91" i="2"/>
  <c r="AA90" i="2"/>
  <c r="Z90" i="2"/>
  <c r="Y90" i="2"/>
  <c r="V90" i="2"/>
  <c r="U90" i="2"/>
  <c r="V89" i="2"/>
  <c r="V88" i="2"/>
  <c r="V87" i="2"/>
  <c r="V86" i="2"/>
  <c r="V85" i="2"/>
  <c r="AA84" i="2"/>
  <c r="Z84" i="2"/>
  <c r="Y84" i="2"/>
  <c r="V84" i="2"/>
  <c r="U84" i="2"/>
  <c r="V82" i="2"/>
  <c r="V81" i="2"/>
  <c r="V80" i="2"/>
  <c r="AA79" i="2"/>
  <c r="Z79" i="2"/>
  <c r="Y79" i="2"/>
  <c r="V79" i="2"/>
  <c r="U79" i="2"/>
  <c r="AA78" i="2"/>
  <c r="Z78" i="2"/>
  <c r="Y78" i="2"/>
  <c r="V78" i="2"/>
  <c r="U78" i="2"/>
  <c r="V77" i="2"/>
  <c r="V76" i="2"/>
  <c r="V75" i="2"/>
  <c r="V74" i="2"/>
  <c r="V73" i="2"/>
  <c r="V72" i="2"/>
  <c r="V71" i="2"/>
  <c r="V70" i="2"/>
  <c r="V69" i="2"/>
  <c r="V68" i="2"/>
  <c r="V67" i="2"/>
  <c r="V66" i="2"/>
  <c r="V65" i="2"/>
  <c r="V64" i="2"/>
  <c r="V63" i="2"/>
  <c r="V62" i="2"/>
  <c r="V61" i="2"/>
  <c r="V60" i="2"/>
  <c r="AA59" i="2"/>
  <c r="Z59" i="2"/>
  <c r="Y59" i="2"/>
  <c r="V59" i="2"/>
  <c r="U59" i="2"/>
  <c r="V58" i="2"/>
  <c r="AA57" i="2"/>
  <c r="Z57" i="2"/>
  <c r="Y57" i="2"/>
  <c r="V57" i="2"/>
  <c r="U57" i="2"/>
  <c r="AA56" i="2"/>
  <c r="Z56" i="2"/>
  <c r="Y56" i="2"/>
  <c r="V56" i="2"/>
  <c r="U56" i="2"/>
  <c r="V55" i="2"/>
  <c r="AA54" i="2"/>
  <c r="Z54" i="2"/>
  <c r="Y54" i="2"/>
  <c r="V54" i="2"/>
  <c r="U54" i="2"/>
  <c r="AA53" i="2"/>
  <c r="Z53" i="2"/>
  <c r="Y53" i="2"/>
  <c r="V53" i="2"/>
  <c r="U53" i="2"/>
  <c r="V52" i="2"/>
  <c r="AA51" i="2"/>
  <c r="Z51" i="2"/>
  <c r="Y51" i="2"/>
  <c r="V51" i="2"/>
  <c r="U51" i="2"/>
  <c r="AA50" i="2"/>
  <c r="Z50" i="2"/>
  <c r="Y50" i="2"/>
  <c r="V50" i="2"/>
  <c r="U50" i="2"/>
  <c r="AA49" i="2"/>
  <c r="Z49" i="2"/>
  <c r="Y49" i="2"/>
  <c r="V49" i="2"/>
  <c r="U49" i="2"/>
  <c r="AA48" i="2"/>
  <c r="Z48" i="2"/>
  <c r="Y48" i="2"/>
  <c r="V48" i="2"/>
  <c r="U48" i="2"/>
  <c r="AA47" i="2"/>
  <c r="Z47" i="2"/>
  <c r="Y47" i="2"/>
  <c r="V47" i="2"/>
  <c r="U47" i="2"/>
  <c r="AA46" i="2"/>
  <c r="Z46" i="2"/>
  <c r="Y46" i="2"/>
  <c r="V46" i="2"/>
  <c r="U46" i="2"/>
  <c r="AA45" i="2"/>
  <c r="Z45" i="2"/>
  <c r="Y45" i="2"/>
  <c r="V45" i="2"/>
  <c r="U45" i="2"/>
  <c r="AA44" i="2"/>
  <c r="Z44" i="2"/>
  <c r="Y44" i="2"/>
  <c r="U44" i="2"/>
  <c r="T44" i="2"/>
  <c r="S44" i="2"/>
  <c r="AA43" i="2"/>
  <c r="Z43" i="2"/>
  <c r="Y43" i="2"/>
  <c r="V43" i="2"/>
  <c r="U43" i="2"/>
  <c r="AA42" i="2"/>
  <c r="Z42" i="2"/>
  <c r="Y42" i="2"/>
  <c r="V42" i="2"/>
  <c r="U42" i="2"/>
  <c r="AA41" i="2"/>
  <c r="Z41" i="2"/>
  <c r="Y41" i="2"/>
  <c r="V41" i="2"/>
  <c r="U41" i="2"/>
  <c r="AA40" i="2"/>
  <c r="Z40" i="2"/>
  <c r="Y40" i="2"/>
  <c r="V40" i="2"/>
  <c r="U40" i="2"/>
  <c r="AA39" i="2"/>
  <c r="Z39" i="2"/>
  <c r="Y39" i="2"/>
  <c r="V39" i="2"/>
  <c r="U39" i="2"/>
  <c r="AA38" i="2"/>
  <c r="Z38" i="2"/>
  <c r="Y38" i="2"/>
  <c r="V38" i="2"/>
  <c r="U38" i="2"/>
  <c r="AA37" i="2"/>
  <c r="Z37" i="2"/>
  <c r="Y37" i="2"/>
  <c r="V37" i="2"/>
  <c r="U37" i="2"/>
  <c r="V36" i="2"/>
  <c r="AA35" i="2"/>
  <c r="Z35" i="2"/>
  <c r="Y35" i="2"/>
  <c r="V35" i="2"/>
  <c r="U35" i="2"/>
  <c r="AA34" i="2"/>
  <c r="Z34" i="2"/>
  <c r="Y34" i="2"/>
  <c r="V34" i="2"/>
  <c r="U34" i="2"/>
  <c r="AA33" i="2"/>
  <c r="Z33" i="2"/>
  <c r="Y33" i="2"/>
  <c r="V33" i="2"/>
  <c r="U33" i="2"/>
  <c r="AA32" i="2"/>
  <c r="Z32" i="2"/>
  <c r="Y32" i="2"/>
  <c r="V32" i="2"/>
  <c r="U32" i="2"/>
  <c r="AA31" i="2"/>
  <c r="Z31" i="2"/>
  <c r="Y31" i="2"/>
  <c r="V31" i="2"/>
  <c r="U31" i="2"/>
  <c r="AA30" i="2"/>
  <c r="Z30" i="2"/>
  <c r="Y30" i="2"/>
  <c r="V30" i="2"/>
  <c r="U30" i="2"/>
  <c r="AA29" i="2"/>
  <c r="Z29" i="2"/>
  <c r="Y29" i="2"/>
  <c r="V29" i="2"/>
  <c r="U29" i="2"/>
  <c r="AA28" i="2"/>
  <c r="Z28" i="2"/>
  <c r="Y28" i="2"/>
  <c r="V28" i="2"/>
  <c r="U28" i="2"/>
  <c r="V27" i="2"/>
  <c r="AA26" i="2"/>
  <c r="Z26" i="2"/>
  <c r="Y26" i="2"/>
  <c r="V26" i="2"/>
  <c r="U26" i="2"/>
  <c r="V25" i="2"/>
  <c r="AA24" i="2"/>
  <c r="Z24" i="2"/>
  <c r="Y24" i="2"/>
  <c r="U24" i="2"/>
  <c r="T24" i="2"/>
  <c r="S24" i="2"/>
  <c r="AA23" i="2"/>
  <c r="Z23" i="2"/>
  <c r="Y23" i="2"/>
  <c r="U23" i="2"/>
  <c r="T23" i="2"/>
  <c r="S23" i="2"/>
  <c r="AA22" i="2"/>
  <c r="Z22" i="2"/>
  <c r="Y22" i="2"/>
  <c r="V22" i="2"/>
  <c r="U22" i="2"/>
  <c r="AA21" i="2"/>
  <c r="Z21" i="2"/>
  <c r="Y21" i="2"/>
  <c r="V21" i="2"/>
  <c r="U21" i="2"/>
  <c r="AA20" i="2"/>
  <c r="Z20" i="2"/>
  <c r="Y20" i="2"/>
  <c r="V20" i="2"/>
  <c r="U20" i="2"/>
  <c r="AA19" i="2"/>
  <c r="Z19" i="2"/>
  <c r="Y19" i="2"/>
  <c r="V19" i="2"/>
  <c r="U19" i="2"/>
  <c r="AA18" i="2"/>
  <c r="Z18" i="2"/>
  <c r="Y18" i="2"/>
  <c r="U18" i="2"/>
  <c r="T18" i="2"/>
  <c r="S18" i="2"/>
  <c r="AA17" i="2"/>
  <c r="Z17" i="2"/>
  <c r="Y17" i="2"/>
  <c r="V17" i="2"/>
  <c r="U17" i="2"/>
  <c r="AA16" i="2"/>
  <c r="Z16" i="2"/>
  <c r="Y16" i="2"/>
  <c r="V16" i="2"/>
  <c r="U16" i="2"/>
  <c r="AA15" i="2"/>
  <c r="Z15" i="2"/>
  <c r="Y15" i="2"/>
  <c r="V15" i="2"/>
  <c r="U15" i="2"/>
  <c r="AA14" i="2"/>
  <c r="Z14" i="2"/>
  <c r="Y14" i="2"/>
  <c r="V14" i="2"/>
  <c r="U14" i="2"/>
  <c r="AA13" i="2"/>
  <c r="Z13" i="2"/>
  <c r="Y13" i="2"/>
  <c r="V13" i="2"/>
  <c r="U13" i="2"/>
  <c r="AA12" i="2"/>
  <c r="Z12" i="2"/>
  <c r="Y12" i="2"/>
  <c r="V12" i="2"/>
  <c r="U12" i="2"/>
  <c r="AA11" i="2"/>
  <c r="Z11" i="2"/>
  <c r="Y11" i="2"/>
  <c r="U11" i="2"/>
  <c r="T11" i="2"/>
  <c r="S11" i="2"/>
  <c r="AA10" i="2"/>
  <c r="Z10" i="2"/>
  <c r="Y10" i="2"/>
  <c r="V10" i="2"/>
  <c r="U10" i="2"/>
  <c r="AA9" i="2"/>
  <c r="Z9" i="2"/>
  <c r="Y9" i="2"/>
  <c r="V9" i="2"/>
  <c r="U9" i="2"/>
  <c r="AA8" i="2"/>
  <c r="Z8" i="2"/>
  <c r="Y8" i="2"/>
  <c r="V8" i="2"/>
  <c r="U8" i="2"/>
  <c r="AA7" i="2"/>
  <c r="Z7" i="2"/>
  <c r="Y7" i="2"/>
  <c r="V7" i="2"/>
  <c r="U7" i="2"/>
  <c r="AA6" i="2"/>
  <c r="Z6" i="2"/>
  <c r="Y6" i="2"/>
  <c r="V6" i="2"/>
  <c r="U6" i="2"/>
  <c r="AA5" i="2"/>
  <c r="Z5" i="2"/>
  <c r="Y5" i="2"/>
  <c r="V5" i="2"/>
  <c r="U5" i="2"/>
  <c r="AA4" i="2"/>
  <c r="Z4" i="2"/>
  <c r="Y4" i="2"/>
  <c r="V4" i="2"/>
  <c r="U4" i="2"/>
  <c r="AA121" i="2" l="1"/>
  <c r="U121" i="2"/>
  <c r="V24" i="2"/>
  <c r="V11" i="2"/>
  <c r="V44" i="2"/>
  <c r="V18" i="2"/>
  <c r="Y121" i="2"/>
  <c r="V23" i="2"/>
  <c r="U123" i="2"/>
  <c r="Y123" i="2"/>
  <c r="V123" i="2"/>
  <c r="Z123" i="2"/>
</calcChain>
</file>

<file path=xl/sharedStrings.xml><?xml version="1.0" encoding="utf-8"?>
<sst xmlns="http://schemas.openxmlformats.org/spreadsheetml/2006/main" count="3239" uniqueCount="424">
  <si>
    <t>L</t>
  </si>
  <si>
    <t>hp (Dv)</t>
  </si>
  <si>
    <t>H (Dv/X)</t>
  </si>
  <si>
    <t>bp (Dl)</t>
  </si>
  <si>
    <t>Q (Ic)</t>
  </si>
  <si>
    <t>hm</t>
  </si>
  <si>
    <t>F</t>
  </si>
  <si>
    <t>E</t>
  </si>
  <si>
    <t>a</t>
  </si>
  <si>
    <t>rs</t>
  </si>
  <si>
    <t>volume elliptical cone</t>
  </si>
  <si>
    <t>Passaloteuthididae</t>
  </si>
  <si>
    <t>Schwegleria</t>
  </si>
  <si>
    <t>feifeli</t>
  </si>
  <si>
    <t>hettangian</t>
  </si>
  <si>
    <t>he 2a</t>
  </si>
  <si>
    <t>praecox</t>
  </si>
  <si>
    <t>psilonoti</t>
  </si>
  <si>
    <t>Nannobelus</t>
  </si>
  <si>
    <t>acutus</t>
  </si>
  <si>
    <t>sinemurian - pliensbachian</t>
  </si>
  <si>
    <t>si 1; he 2b?; pb1a?</t>
  </si>
  <si>
    <t>oppeli</t>
  </si>
  <si>
    <t>sinemurian</t>
  </si>
  <si>
    <t>si 1b?; si 2</t>
  </si>
  <si>
    <t>werneri</t>
  </si>
  <si>
    <t>sinemurian-pliensbachian</t>
  </si>
  <si>
    <t>si 2d; pb 1a</t>
  </si>
  <si>
    <t>Coeloteuthis</t>
  </si>
  <si>
    <t>excavata</t>
  </si>
  <si>
    <t>pliensbachian</t>
  </si>
  <si>
    <t>pb1</t>
  </si>
  <si>
    <t>calcar</t>
  </si>
  <si>
    <t>si1b-pb1</t>
  </si>
  <si>
    <t>cuneolus</t>
  </si>
  <si>
    <t>si2-pb1</t>
  </si>
  <si>
    <t>palliata</t>
  </si>
  <si>
    <t>pb1c-pb2a</t>
  </si>
  <si>
    <t>stantonensis</t>
  </si>
  <si>
    <t>pb1a-pb1b</t>
  </si>
  <si>
    <t>Passaloteuthis</t>
  </si>
  <si>
    <t>bisulcata</t>
  </si>
  <si>
    <t>pliensbachian-toarcian</t>
  </si>
  <si>
    <t>pb-tc1a</t>
  </si>
  <si>
    <t>laevigata</t>
  </si>
  <si>
    <t>apicicurvata</t>
  </si>
  <si>
    <t>carinata</t>
  </si>
  <si>
    <t>milleri</t>
  </si>
  <si>
    <t>pb2-tc1a</t>
  </si>
  <si>
    <t>faseolus</t>
  </si>
  <si>
    <t>Gastrobelus</t>
  </si>
  <si>
    <t>ventroplanus</t>
  </si>
  <si>
    <t>pb1c;pb2a</t>
  </si>
  <si>
    <t>umbilicatus</t>
  </si>
  <si>
    <t>teres</t>
  </si>
  <si>
    <t>pb2a;pb2b</t>
  </si>
  <si>
    <t>Pleurobelus</t>
  </si>
  <si>
    <t>compressus</t>
  </si>
  <si>
    <t>pb2a</t>
  </si>
  <si>
    <t>lagenaeformis</t>
  </si>
  <si>
    <t>subirregularis</t>
  </si>
  <si>
    <t>Parapassaloteuthis</t>
  </si>
  <si>
    <t>zieteni</t>
  </si>
  <si>
    <t>brevis</t>
  </si>
  <si>
    <t>pb1c</t>
  </si>
  <si>
    <t>Micropassaloteuthis</t>
  </si>
  <si>
    <t>fistulata</t>
  </si>
  <si>
    <t>toarcian</t>
  </si>
  <si>
    <t>tc1a</t>
  </si>
  <si>
    <t>Hastitidae</t>
  </si>
  <si>
    <t>Bairstowius</t>
  </si>
  <si>
    <t>junceus</t>
  </si>
  <si>
    <t>pb1b</t>
  </si>
  <si>
    <t>charmouthensis</t>
  </si>
  <si>
    <t>Hastites</t>
  </si>
  <si>
    <t>clavatus</t>
  </si>
  <si>
    <t>pb1b-pb2a</t>
  </si>
  <si>
    <t>microstylus</t>
  </si>
  <si>
    <t>araris</t>
  </si>
  <si>
    <t>compressoides</t>
  </si>
  <si>
    <t>pb1a?-pb1b</t>
  </si>
  <si>
    <t>spadixari</t>
  </si>
  <si>
    <t>Pseudohastites</t>
  </si>
  <si>
    <t>longiformis</t>
  </si>
  <si>
    <t>pb2b</t>
  </si>
  <si>
    <t>Acroelitidae</t>
  </si>
  <si>
    <t>Acroelites</t>
  </si>
  <si>
    <t>oxycone</t>
  </si>
  <si>
    <t>tc1c-tc2</t>
  </si>
  <si>
    <t>riegrafi</t>
  </si>
  <si>
    <t>tc1b-tc1c</t>
  </si>
  <si>
    <t>ilminstrensis</t>
  </si>
  <si>
    <t>gracilis</t>
  </si>
  <si>
    <t>tc1</t>
  </si>
  <si>
    <t>subgracilis</t>
  </si>
  <si>
    <t>tc2c</t>
  </si>
  <si>
    <t>graciliformis</t>
  </si>
  <si>
    <t>quendstedti</t>
  </si>
  <si>
    <t>toarcian-aalenian</t>
  </si>
  <si>
    <t>tc2c-al1</t>
  </si>
  <si>
    <t>conoideus</t>
  </si>
  <si>
    <t>trilsulculosus</t>
  </si>
  <si>
    <t>tc1b</t>
  </si>
  <si>
    <t>banzensis</t>
  </si>
  <si>
    <t>glaber</t>
  </si>
  <si>
    <t>tc2b-tc2c</t>
  </si>
  <si>
    <t>Odontobelus</t>
  </si>
  <si>
    <t>pyramidalis</t>
  </si>
  <si>
    <t>curtus</t>
  </si>
  <si>
    <t>brevisulcatus</t>
  </si>
  <si>
    <t>tc2a-tc2b</t>
  </si>
  <si>
    <t>subbrevis</t>
  </si>
  <si>
    <t>Youngibelus</t>
  </si>
  <si>
    <t>tubularis</t>
  </si>
  <si>
    <t>ohmdenensis</t>
  </si>
  <si>
    <t>tc1b-tc2a</t>
  </si>
  <si>
    <t>simpsoni</t>
  </si>
  <si>
    <t>Simpsonibelus</t>
  </si>
  <si>
    <t>lentus</t>
  </si>
  <si>
    <t>tc1c</t>
  </si>
  <si>
    <t>Dactyloteuthis</t>
  </si>
  <si>
    <t>irregularis</t>
  </si>
  <si>
    <t>similis</t>
  </si>
  <si>
    <t>semistriata</t>
  </si>
  <si>
    <t>tc1c-tc2b</t>
  </si>
  <si>
    <t>wrighti</t>
  </si>
  <si>
    <t>tc1c-tc2a</t>
  </si>
  <si>
    <t>incurvata</t>
  </si>
  <si>
    <t>levidensis</t>
  </si>
  <si>
    <t>tc2</t>
  </si>
  <si>
    <t>Catateuthis</t>
  </si>
  <si>
    <t>inaudita</t>
  </si>
  <si>
    <t>Acrobelus</t>
  </si>
  <si>
    <t>meta</t>
  </si>
  <si>
    <t>Brevibelus</t>
  </si>
  <si>
    <t>breviformis</t>
  </si>
  <si>
    <t>tc2b-al1</t>
  </si>
  <si>
    <t>gingensis</t>
  </si>
  <si>
    <t>bajocian</t>
  </si>
  <si>
    <t>bj1-bj2</t>
  </si>
  <si>
    <t>Homaloteuthis</t>
  </si>
  <si>
    <t>spinata</t>
  </si>
  <si>
    <t>aalenian</t>
  </si>
  <si>
    <t>al2</t>
  </si>
  <si>
    <t>Salpingoteuthidae</t>
  </si>
  <si>
    <t>Salpingoteuthis</t>
  </si>
  <si>
    <t>trisulcata</t>
  </si>
  <si>
    <t>baubini</t>
  </si>
  <si>
    <t>longisulcata</t>
  </si>
  <si>
    <t>macra</t>
  </si>
  <si>
    <t>tessioniana</t>
  </si>
  <si>
    <t>dorsetensis</t>
  </si>
  <si>
    <t>tc2c-al1a</t>
  </si>
  <si>
    <t>Rhabdobelidae</t>
  </si>
  <si>
    <t>Rhabdobelus</t>
  </si>
  <si>
    <t>exilis</t>
  </si>
  <si>
    <t>parvus</t>
  </si>
  <si>
    <t>serpulatus</t>
  </si>
  <si>
    <t>Neoclavibelus</t>
  </si>
  <si>
    <t>neumarktensis</t>
  </si>
  <si>
    <t>subclavatus</t>
  </si>
  <si>
    <t>forthensis</t>
  </si>
  <si>
    <t>compactus</t>
  </si>
  <si>
    <t>Mesoteuthis</t>
  </si>
  <si>
    <t>rhenana</t>
  </si>
  <si>
    <t>beneckei</t>
  </si>
  <si>
    <t>ernsti</t>
  </si>
  <si>
    <t>Geometric mean</t>
  </si>
  <si>
    <t>Age</t>
  </si>
  <si>
    <t>biozone</t>
  </si>
  <si>
    <t>species</t>
  </si>
  <si>
    <t>genus</t>
  </si>
  <si>
    <t>Subfamily</t>
  </si>
  <si>
    <t>fragmented specimens</t>
  </si>
  <si>
    <t xml:space="preserve">apertural height </t>
  </si>
  <si>
    <t xml:space="preserve">apertural width </t>
  </si>
  <si>
    <t>Post phragmocone volumes</t>
  </si>
  <si>
    <t>Specimen</t>
  </si>
  <si>
    <t>Location</t>
  </si>
  <si>
    <t>Formation</t>
  </si>
  <si>
    <t>Genus</t>
  </si>
  <si>
    <t>Species</t>
  </si>
  <si>
    <t>Zone</t>
  </si>
  <si>
    <t>Level</t>
  </si>
  <si>
    <t>l</t>
  </si>
  <si>
    <t>Dv</t>
  </si>
  <si>
    <t>Dl</t>
  </si>
  <si>
    <t>L'</t>
  </si>
  <si>
    <t>H'</t>
  </si>
  <si>
    <t>W'</t>
  </si>
  <si>
    <t>H</t>
  </si>
  <si>
    <t>W</t>
  </si>
  <si>
    <t>Maximum diameter*</t>
  </si>
  <si>
    <t xml:space="preserve">elliptical cone </t>
  </si>
  <si>
    <t xml:space="preserve">elliptical cylinder </t>
  </si>
  <si>
    <t>cone+cylinder /2</t>
  </si>
  <si>
    <t>Teufelsgraben</t>
  </si>
  <si>
    <t>Posidonia shale</t>
  </si>
  <si>
    <t>Acrocoelitidae</t>
  </si>
  <si>
    <t xml:space="preserve">Dactyloteuthis </t>
  </si>
  <si>
    <t>hebetata</t>
  </si>
  <si>
    <t>Toarcian</t>
  </si>
  <si>
    <t>variabilis</t>
  </si>
  <si>
    <t>CK-15</t>
  </si>
  <si>
    <t>digitalis</t>
  </si>
  <si>
    <t>7,8?</t>
  </si>
  <si>
    <t>Acrocoelites (O.)</t>
  </si>
  <si>
    <t xml:space="preserve">Acrocoelites (O.) </t>
  </si>
  <si>
    <t xml:space="preserve">Acrocoelites (A.) </t>
  </si>
  <si>
    <t>quenstedi</t>
  </si>
  <si>
    <t xml:space="preserve">Acrocoelites </t>
  </si>
  <si>
    <t xml:space="preserve">sp. </t>
  </si>
  <si>
    <t>Buttenheim</t>
  </si>
  <si>
    <t xml:space="preserve">Passaloteuthis </t>
  </si>
  <si>
    <t>BT1</t>
  </si>
  <si>
    <t xml:space="preserve">milleri </t>
  </si>
  <si>
    <t>sp.</t>
  </si>
  <si>
    <t>PPV</t>
  </si>
  <si>
    <t>TV</t>
  </si>
  <si>
    <t>Vec</t>
  </si>
  <si>
    <t>Vecy</t>
  </si>
  <si>
    <t>Vmed</t>
  </si>
  <si>
    <t>section</t>
  </si>
  <si>
    <t>specimem</t>
  </si>
  <si>
    <t>voxel size (µm)</t>
  </si>
  <si>
    <t>numer of images</t>
  </si>
  <si>
    <t>averaging</t>
  </si>
  <si>
    <t>voltage (kv)</t>
  </si>
  <si>
    <t>current (µA)</t>
  </si>
  <si>
    <t>filter (mm Cu)</t>
  </si>
  <si>
    <t>bt1</t>
  </si>
  <si>
    <t>TG</t>
  </si>
  <si>
    <t>mean</t>
  </si>
  <si>
    <t>Lowermost Toarcian</t>
  </si>
  <si>
    <t>Passaloteuthis sp.</t>
  </si>
  <si>
    <t>Ontogeny</t>
  </si>
  <si>
    <t>adult</t>
  </si>
  <si>
    <t>juvenile</t>
  </si>
  <si>
    <t>Family</t>
  </si>
  <si>
    <t>lp (l)</t>
  </si>
  <si>
    <t>SNSB reference numbers</t>
  </si>
  <si>
    <t>SNSB-BSPG 2018 IX 1</t>
  </si>
  <si>
    <t>SNSB-BSPG 2018 X 1</t>
  </si>
  <si>
    <t>SNSB-BSPG 2018 X 2</t>
  </si>
  <si>
    <t>SNSB-BSPG 2018 X 3</t>
  </si>
  <si>
    <t>SNSB-BSPG 2018 X 4</t>
  </si>
  <si>
    <t>SNSB-BSPG 2018 X 5</t>
  </si>
  <si>
    <t>SNSB-BSPG 2018 X 6</t>
  </si>
  <si>
    <t>SNSB-BSPG 2018 X 7</t>
  </si>
  <si>
    <t>SNSB-BSPG 2018 X 8</t>
  </si>
  <si>
    <t>SNSB-BSPG 2018 X 9</t>
  </si>
  <si>
    <t>SNSB-BSPG 2018 X 10</t>
  </si>
  <si>
    <t>SNSB-BSPG 2018 X 11</t>
  </si>
  <si>
    <t>SNSB-BSPG 2018 X 12</t>
  </si>
  <si>
    <t>SNSB-BSPG 2018 X 13</t>
  </si>
  <si>
    <t>SNSB-BSPG 2018 X 14</t>
  </si>
  <si>
    <t>SNSB-BSPG 2018 X 15</t>
  </si>
  <si>
    <t>SNSB-BSPG 2018 X 16</t>
  </si>
  <si>
    <t>SNSB-BSPG 2018 X 17</t>
  </si>
  <si>
    <t>SNSB-BSPG 2018 X 18</t>
  </si>
  <si>
    <t>SNSB-BSPG 2018 X 19</t>
  </si>
  <si>
    <t>SNSB-BSPG 2018 X 20</t>
  </si>
  <si>
    <t>SNSB-BSPG 2018 X 21</t>
  </si>
  <si>
    <t>SNSB-BSPG 2018 X 22</t>
  </si>
  <si>
    <t>SNSB-BSPG 2018 X 23</t>
  </si>
  <si>
    <t>SNSB-BSPG 2018 X 24</t>
  </si>
  <si>
    <t>SNSB-BSPG 2018 X 25</t>
  </si>
  <si>
    <t>SNSB-BSPG 2018 X 26</t>
  </si>
  <si>
    <t>SNSB-BSPG 2018 X 27</t>
  </si>
  <si>
    <t>SNSB-BSPG 2018 X 28</t>
  </si>
  <si>
    <t>SNSB-BSPG 2018 X 29</t>
  </si>
  <si>
    <t>SNSB-BSPG 2018 X 30</t>
  </si>
  <si>
    <t>SNSB-BSPG 2018 X 31</t>
  </si>
  <si>
    <t>SNSB-BSPG 2018 X 32</t>
  </si>
  <si>
    <t>SNSB-BSPG 2018 X 33</t>
  </si>
  <si>
    <t>SNSB-BSPG 2018 X 34</t>
  </si>
  <si>
    <t>SNSB-BSPG 2018 X 35</t>
  </si>
  <si>
    <t>SNSB-BSPG 2018 X 36</t>
  </si>
  <si>
    <t>SNSB-BSPG 2018 X 37</t>
  </si>
  <si>
    <t>SNSB-BSPG 2018 X 38</t>
  </si>
  <si>
    <t>SNSB-BSPG 2018 X 39</t>
  </si>
  <si>
    <t>SNSB-BSPG 2018 X 40</t>
  </si>
  <si>
    <t>SNSB-BSPG 2018 X 41</t>
  </si>
  <si>
    <t>SNSB-BSPG 2018 X 42</t>
  </si>
  <si>
    <t>SNSB-BSPG 2018 X 43</t>
  </si>
  <si>
    <t>SNSB-BSPG 2018 X 44</t>
  </si>
  <si>
    <t>SNSB-BSPG 2018 X 45</t>
  </si>
  <si>
    <t>SNSB-BSPG 2018 X 46</t>
  </si>
  <si>
    <t>SNSB-BSPG 2018 X 47</t>
  </si>
  <si>
    <t>SNSB-BSPG 2018 X 48</t>
  </si>
  <si>
    <t>SNSB-BSPG 2018 X 49</t>
  </si>
  <si>
    <t>SNSB-BSPG 2018 X 50</t>
  </si>
  <si>
    <t>SNSB-BSPG 2018 X 51</t>
  </si>
  <si>
    <t>SNSB-BSPG 2018 X 52</t>
  </si>
  <si>
    <t>SNSB-BSPG 2018 X 53</t>
  </si>
  <si>
    <t>SNSB-BSPG 2018 X 54</t>
  </si>
  <si>
    <t>SNSB-BSPG 2018 X 55</t>
  </si>
  <si>
    <t>SNSB-BSPG 2018 X 56</t>
  </si>
  <si>
    <t>SNSB-BSPG 2018 X 57</t>
  </si>
  <si>
    <t>SNSB-BSPG 2018 X 58</t>
  </si>
  <si>
    <t>SNSB-BSPG 2018 X 59</t>
  </si>
  <si>
    <t>SNSB-BSPG 2018 X 60</t>
  </si>
  <si>
    <t>SNSB-BSPG 2018 X 61</t>
  </si>
  <si>
    <t>SNSB-BSPG 2018 X 62</t>
  </si>
  <si>
    <t>SNSB-BSPG 2018 X 63</t>
  </si>
  <si>
    <t>SNSB-BSPG 2018 X 64</t>
  </si>
  <si>
    <t>SNSB-BSPG 2018 X 65</t>
  </si>
  <si>
    <t>SNSB-BSPG 2018 X 66</t>
  </si>
  <si>
    <t>SNSB-BSPG 2018 X 67</t>
  </si>
  <si>
    <t>SNSB-BSPG 2018 X 68</t>
  </si>
  <si>
    <t>SNSB-BSPG 2018 X 69</t>
  </si>
  <si>
    <t>SNSB-BSPG 2018 X 70</t>
  </si>
  <si>
    <t>SNSB-BSPG 2018 X 71</t>
  </si>
  <si>
    <t>SNSB-BSPG 2018 X 72</t>
  </si>
  <si>
    <t>SNSB-BSPG 2018 IX 2</t>
  </si>
  <si>
    <t>SNSB-BSPG 2018 IX 3</t>
  </si>
  <si>
    <t>SNSB-BSPG 2018 IX 4</t>
  </si>
  <si>
    <t>SNSB-BSPG 2018 IX 5</t>
  </si>
  <si>
    <t>SNSB-BSPG 2018 IX 6</t>
  </si>
  <si>
    <t>SNSB-BSPG 2018 IX 7</t>
  </si>
  <si>
    <t>SNSB-BSPG 2018 IX 8</t>
  </si>
  <si>
    <t>SNSB-BSPG 2018 IX 9</t>
  </si>
  <si>
    <t>SNSB-BSPG 2018 IX 10</t>
  </si>
  <si>
    <t>SNSB-BSPG 2018 IX 11</t>
  </si>
  <si>
    <t>SNSB-BSPG 2018 IX 12</t>
  </si>
  <si>
    <t>SNSB-BSPG 2018 IX 13</t>
  </si>
  <si>
    <t>SNSB-BSPG 2018 IX 14</t>
  </si>
  <si>
    <t>SNSB-BSPG 2018 IX 15</t>
  </si>
  <si>
    <t>SNSB-BSPG 2018 IX 16</t>
  </si>
  <si>
    <t>SNSB-BSPG 2018 IX 17</t>
  </si>
  <si>
    <t>SNSB-BSPG 2018 IX 18</t>
  </si>
  <si>
    <t>SNSB-BSPG 2018 IX 19</t>
  </si>
  <si>
    <t>SNSB-BSPG 2018 IX 20</t>
  </si>
  <si>
    <t>SNSB-BSPG 2018 IX 21</t>
  </si>
  <si>
    <t>SNSB-BSPG 2018 IX 22</t>
  </si>
  <si>
    <t>SNSB-BSPG 2018 IX 23</t>
  </si>
  <si>
    <t>SNSB-BSPG 2018 IX 24</t>
  </si>
  <si>
    <t>SNSB-BSPG 2018 IX 25</t>
  </si>
  <si>
    <t>SNSB-BSPG 2018 IX 26</t>
  </si>
  <si>
    <t>SNSB-BSPG 2018 IX 27</t>
  </si>
  <si>
    <t>SNSB-BSPG 2018 IX 28</t>
  </si>
  <si>
    <t>SNSB-BSPG 2018 IX 29</t>
  </si>
  <si>
    <t>SNSB-BSPG 2018 IX 30</t>
  </si>
  <si>
    <t>SNSB-BSPG 2018 IX 31</t>
  </si>
  <si>
    <t>SNSB-BSPG 2018 IX 32</t>
  </si>
  <si>
    <t>SNSB-BSPG 2018 IX 33</t>
  </si>
  <si>
    <t>SNSB-BSPG 2018 IX 34</t>
  </si>
  <si>
    <t>SNSB-BSPG 2018 IX 35</t>
  </si>
  <si>
    <t>SNSB-BSPG 2018 IX 36</t>
  </si>
  <si>
    <t>SNSB-BSPG 2018 IX 37</t>
  </si>
  <si>
    <t>SNSB-BSPG 2018 IX 38</t>
  </si>
  <si>
    <t>SNSB-BSPG 2018 IX 39</t>
  </si>
  <si>
    <t>SNSB-BSPG 2018 IX 40</t>
  </si>
  <si>
    <t>SNSB-BSPG 2018 IX 41</t>
  </si>
  <si>
    <t>SNSB-BSPG 2018 IX 42</t>
  </si>
  <si>
    <t>SNSB-BSPG 2018 IX 43</t>
  </si>
  <si>
    <t>SNSB-BSPG 2018 IX 44</t>
  </si>
  <si>
    <t>SNSB-BSPG 2018 IX 45</t>
  </si>
  <si>
    <t>SNSB-BSPG 2018 IX 46</t>
  </si>
  <si>
    <t>SNSB-BSPG 2018 IX 47</t>
  </si>
  <si>
    <t>SNSB-BSPG 2018 IX 48</t>
  </si>
  <si>
    <t>SNSB-BSPG 2018 IX 49</t>
  </si>
  <si>
    <t>SNSB-BSPG 2018 IX 50</t>
  </si>
  <si>
    <t>SNSB-BSPG 2018 IX 51</t>
  </si>
  <si>
    <t>SNSB-BSPG 2018 IX 52</t>
  </si>
  <si>
    <t>SNSB-BSPG 2018 IX 53</t>
  </si>
  <si>
    <t>SNSB-BSPG 2018 IX 54</t>
  </si>
  <si>
    <t>SNSB-BSPG 2018 IX 55</t>
  </si>
  <si>
    <t>SNSB-BSPG 2018 IX 56</t>
  </si>
  <si>
    <t>SNSB-BSPG 2018 IX 57</t>
  </si>
  <si>
    <t>SNSB-BSPG 2018 IX 58</t>
  </si>
  <si>
    <t>SNSB-BSPG 2018 IX 59</t>
  </si>
  <si>
    <t>SNSB-BSPG 2018 IX 60</t>
  </si>
  <si>
    <t>SNSB-BSPG 2018 IX 61</t>
  </si>
  <si>
    <t>SNSB-BSPG 2018 IX 62</t>
  </si>
  <si>
    <t>SNSB-BSPG 2018 IX 63</t>
  </si>
  <si>
    <t>SNSB-BSPG 2018 IX 64</t>
  </si>
  <si>
    <t>SNSB-BSPG 2018 IX 65</t>
  </si>
  <si>
    <t>SNSB-BSPG 2018 IX 66</t>
  </si>
  <si>
    <t>SNSB-BSPG 2018 IX 67</t>
  </si>
  <si>
    <t>SNSB-BSPG 2018 IX 68</t>
  </si>
  <si>
    <t>SNSB-BSPG 2018 IX 69</t>
  </si>
  <si>
    <t>SNSB-BSPG 2018 IX 70</t>
  </si>
  <si>
    <t>SNSB-BSPG 2018 IX 71</t>
  </si>
  <si>
    <t>SNSB-BSPG 2018 IX 72</t>
  </si>
  <si>
    <t>SNSB-BSPG 2018 IX 73</t>
  </si>
  <si>
    <t>SNSB-BSPG 2018 IX 74</t>
  </si>
  <si>
    <t>SNSB-BSPG 2018 IX 75</t>
  </si>
  <si>
    <t>SNSB-BSPG 2018 IX 76</t>
  </si>
  <si>
    <t>SNSB-BSPG 2018 IX 77</t>
  </si>
  <si>
    <t>SNSB-BSPG 2018 IX 78</t>
  </si>
  <si>
    <t>SNSB-BSPG 2018 IX 79</t>
  </si>
  <si>
    <t>SNSB-BSPG 2018 IX 80</t>
  </si>
  <si>
    <t>SNSB-BSPG 2018 IX 81</t>
  </si>
  <si>
    <t>SNSB-BSPG 2018 IX 82</t>
  </si>
  <si>
    <t>SNSB-BSPG 2018 IX 83</t>
  </si>
  <si>
    <t>SNSB-BSPG 2018 IX 84</t>
  </si>
  <si>
    <t>SNSB-BSPG 2018 IX 85</t>
  </si>
  <si>
    <t>SNSB-BSPG 2018 IX 86</t>
  </si>
  <si>
    <t>SNSB-BSPG 2018 IX 87</t>
  </si>
  <si>
    <t>SNSB-BSPG 2018 IX 88</t>
  </si>
  <si>
    <t>SNSB-BSPG 2018 IX 89</t>
  </si>
  <si>
    <t>SNSB-BSPG 2018 IX 90</t>
  </si>
  <si>
    <t>SNSB-BSPG 2018 IX 91</t>
  </si>
  <si>
    <t>SNSB-BSPG 2018 IX 92</t>
  </si>
  <si>
    <t>SNSB-BSPG 2018 IX 93</t>
  </si>
  <si>
    <t>SNSB-BSPG 2018 IX 94</t>
  </si>
  <si>
    <t>SNSB-BSPG 2018 IX 95</t>
  </si>
  <si>
    <t>SNSB-BSPG 2018 IX 96</t>
  </si>
  <si>
    <t>SNSB-BSPG 2018 IX 97</t>
  </si>
  <si>
    <t>SNSB-BSPG 2018 IX 98</t>
  </si>
  <si>
    <t>SNSB-BSPG 2018 IX 99</t>
  </si>
  <si>
    <t>SNSB-BSPG 2018 IX 100</t>
  </si>
  <si>
    <t>SNSB-BSPG 2018 IX 101</t>
  </si>
  <si>
    <t>SNSB-BSPG 2018 IX 102</t>
  </si>
  <si>
    <t>SNSB-BSPG 2018 IX 103</t>
  </si>
  <si>
    <t>SNSB-BSPG 2018 IX 104</t>
  </si>
  <si>
    <t>SNSB-BSPG 2018 IX 105</t>
  </si>
  <si>
    <t>SNSB-BSPG 2018 IX 106</t>
  </si>
  <si>
    <t>SNSB-BSPG 2018 IX 107</t>
  </si>
  <si>
    <t>SNSB-BSPG 2018 IX 108</t>
  </si>
  <si>
    <t>SNSB-BSPG 2018 IX 109</t>
  </si>
  <si>
    <t>SNSB-BSPG 2018 IX 110</t>
  </si>
  <si>
    <t>SNSB-BSPG 2018 IX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</si>
</sst>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">
    <xf numFmtId="0" fontId="0" fillId="0" borderId="0" xfId="0"/>
    <xf numFmtId="0" fontId="1" fillId="2" borderId="1" xfId="1"/>
    <xf numFmtId="0" fontId="0" fillId="0" borderId="0" xfId="0" applyAlignment="1">
      <alignment horizontal="center"/>
    </xf>
    <xf numFmtId="0" fontId="2" fillId="0" borderId="0" xfId="0" applyFont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575469</xdr:colOff>
      <xdr:row>1</xdr:row>
      <xdr:rowOff>99218</xdr:rowOff>
    </xdr:from>
    <xdr:to>
      <xdr:col>13</xdr:col>
      <xdr:colOff>138269</xdr:colOff>
      <xdr:row>71</xdr:row>
      <xdr:rowOff>84382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469" y="297656"/>
          <a:ext cx="7559831" cy="13875789"/>
        </a:xfrm>
        <a:prstGeom prst="rect">
          <a:avLst/>
        </a:prstGeom>
      </xdr:spPr>
    </xdr:pic>
    <xdr:clientData/>
  </xdr:twoCellAnchor>
  <xdr:twoCellAnchor>
    <xdr:from>
      <xdr:col>0</xdr:col>
      <xdr:colOff>595313</xdr:colOff>
      <xdr:row>72</xdr:row>
      <xdr:rowOff>119063</xdr:rowOff>
    </xdr:from>
    <xdr:to>
      <xdr:col>13</xdr:col>
      <xdr:colOff>138907</xdr:colOff>
      <xdr:row>83</xdr:row>
      <xdr:rowOff>39687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95313" y="14406563"/>
          <a:ext cx="7540625" cy="21034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800" b="1">
              <a:latin typeface="Arial" panose="020B0604020202020204" pitchFamily="34" charset="0"/>
              <a:cs typeface="Arial" panose="020B0604020202020204" pitchFamily="34" charset="0"/>
            </a:rPr>
            <a:t>Figure S1:</a:t>
          </a:r>
          <a:r>
            <a:rPr lang="de-DE" sz="18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Belemnites rostra from Buttenheim section : a - Passaloteuthis bisulcata (juvenile); b -</a:t>
          </a:r>
          <a:r>
            <a:rPr lang="en-GB" sz="180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Passaloteuthis milleri </a:t>
          </a:r>
          <a:r>
            <a:rPr lang="en-GB" sz="180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(juvenile)</a:t>
          </a:r>
          <a:r>
            <a:rPr lang="en-GB" sz="180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 </a:t>
          </a:r>
          <a:r>
            <a:rPr lang="en-GB" sz="18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n-GB" sz="18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</a:t>
          </a:r>
          <a:r>
            <a:rPr lang="en-GB" sz="1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</a:t>
          </a:r>
          <a:r>
            <a:rPr lang="en-GB" sz="180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Parapassaloteuthis zieteni</a:t>
          </a:r>
          <a:r>
            <a:rPr lang="en-GB" sz="1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 d - </a:t>
          </a:r>
          <a:r>
            <a:rPr lang="en-GB" sz="180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Passaloteuthis bisulcata </a:t>
          </a:r>
          <a:r>
            <a:rPr lang="en-GB" sz="180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(adult)</a:t>
          </a:r>
          <a:r>
            <a:rPr lang="en-GB" sz="180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 </a:t>
          </a:r>
          <a:r>
            <a:rPr lang="en-GB" sz="180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 - </a:t>
          </a:r>
          <a:r>
            <a:rPr lang="en-GB" sz="180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Passaloteuthis sp. </a:t>
          </a:r>
          <a:r>
            <a:rPr lang="en-GB" sz="180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Left corresponds to dorsal view and right corresponds to lateral view</a:t>
          </a:r>
          <a:r>
            <a:rPr lang="de-DE" sz="1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de-DE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8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100"/>
        </a:p>
      </xdr:txBody>
    </xdr:sp>
    <xdr:clientData/>
  </xdr:twoCellAnchor>
  <xdr:twoCellAnchor editAs="oneCell">
    <xdr:from>
      <xdr:col>14</xdr:col>
      <xdr:colOff>103632</xdr:colOff>
      <xdr:row>2</xdr:row>
      <xdr:rowOff>19843</xdr:rowOff>
    </xdr:from>
    <xdr:to>
      <xdr:col>43</xdr:col>
      <xdr:colOff>575469</xdr:colOff>
      <xdr:row>54</xdr:row>
      <xdr:rowOff>1238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15820" y="416718"/>
          <a:ext cx="18311368" cy="10300145"/>
        </a:xfrm>
        <a:prstGeom prst="rect">
          <a:avLst/>
        </a:prstGeom>
      </xdr:spPr>
    </xdr:pic>
    <xdr:clientData/>
  </xdr:twoCellAnchor>
  <xdr:twoCellAnchor>
    <xdr:from>
      <xdr:col>14</xdr:col>
      <xdr:colOff>19843</xdr:colOff>
      <xdr:row>55</xdr:row>
      <xdr:rowOff>99219</xdr:rowOff>
    </xdr:from>
    <xdr:to>
      <xdr:col>44</xdr:col>
      <xdr:colOff>0</xdr:colOff>
      <xdr:row>60</xdr:row>
      <xdr:rowOff>99219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8632031" y="11013282"/>
          <a:ext cx="18434844" cy="9921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800" b="1">
              <a:latin typeface="Arial" panose="020B0604020202020204" pitchFamily="34" charset="0"/>
              <a:cs typeface="Arial" panose="020B0604020202020204" pitchFamily="34" charset="0"/>
            </a:rPr>
            <a:t>Figure S2:</a:t>
          </a:r>
          <a:r>
            <a:rPr lang="de-DE" sz="18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Belemnites rostra from Teufelsgraben section : a - </a:t>
          </a:r>
          <a:r>
            <a:rPr lang="en-GB" sz="180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Acrocoelites quenstedi; </a:t>
          </a:r>
          <a:r>
            <a:rPr lang="en-GB" sz="180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</a:t>
          </a:r>
          <a:r>
            <a:rPr lang="en-GB" sz="1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</a:t>
          </a:r>
          <a:r>
            <a:rPr lang="en-GB" sz="180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Dactyloteuthis incurvata digitalis</a:t>
          </a:r>
          <a:r>
            <a:rPr lang="en-GB" sz="1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 c - </a:t>
          </a:r>
          <a:r>
            <a:rPr lang="en-GB" sz="180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Dactyloteuthis similis</a:t>
          </a:r>
          <a:r>
            <a:rPr lang="en-GB" sz="1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 d - </a:t>
          </a:r>
          <a:r>
            <a:rPr lang="en-GB" sz="180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Dactyloteuthis hebetata</a:t>
          </a:r>
          <a:r>
            <a:rPr lang="en-GB" sz="1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 e and f – </a:t>
          </a:r>
          <a:r>
            <a:rPr lang="en-GB" sz="180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Acrocoelites</a:t>
          </a:r>
          <a:r>
            <a:rPr lang="en-GB" sz="180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sp</a:t>
          </a:r>
          <a:r>
            <a:rPr lang="en-GB" sz="18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(juveniles); g - </a:t>
          </a:r>
          <a:r>
            <a:rPr lang="en-GB" sz="180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Dactyloteuthis digitalis</a:t>
          </a:r>
          <a:r>
            <a:rPr lang="en-GB" sz="180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</a:t>
          </a:r>
          <a:r>
            <a:rPr lang="en-GB" sz="1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eft corresponds to ventral view and right corresponds to lateral view</a:t>
          </a:r>
          <a:r>
            <a:rPr lang="de-DE" sz="1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).</a:t>
          </a:r>
        </a:p>
        <a:p>
          <a:endParaRPr lang="de-DE" sz="1100"/>
        </a:p>
      </xdr:txBody>
    </xdr:sp>
    <xdr:clientData/>
  </xdr:twoCellAnchor>
  <xdr:twoCellAnchor editAs="oneCell">
    <xdr:from>
      <xdr:col>45</xdr:col>
      <xdr:colOff>591290</xdr:colOff>
      <xdr:row>22</xdr:row>
      <xdr:rowOff>102053</xdr:rowOff>
    </xdr:from>
    <xdr:to>
      <xdr:col>61</xdr:col>
      <xdr:colOff>535742</xdr:colOff>
      <xdr:row>52</xdr:row>
      <xdr:rowOff>56576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6D74FA0B-DD33-41D1-802F-815DA09D4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145754" y="4592410"/>
          <a:ext cx="9741595" cy="6077737"/>
        </a:xfrm>
        <a:prstGeom prst="rect">
          <a:avLst/>
        </a:prstGeom>
      </xdr:spPr>
    </xdr:pic>
    <xdr:clientData/>
  </xdr:twoCellAnchor>
  <xdr:twoCellAnchor>
    <xdr:from>
      <xdr:col>45</xdr:col>
      <xdr:colOff>569799</xdr:colOff>
      <xdr:row>54</xdr:row>
      <xdr:rowOff>15989</xdr:rowOff>
    </xdr:from>
    <xdr:to>
      <xdr:col>61</xdr:col>
      <xdr:colOff>578304</xdr:colOff>
      <xdr:row>59</xdr:row>
      <xdr:rowOff>15990</xdr:rowOff>
    </xdr:to>
    <xdr:sp macro="" textlink="">
      <xdr:nvSpPr>
        <xdr:cNvPr id="8" name="TextBox 5">
          <a:extLst>
            <a:ext uri="{FF2B5EF4-FFF2-40B4-BE49-F238E27FC236}">
              <a16:creationId xmlns:a16="http://schemas.microsoft.com/office/drawing/2014/main" id="{D5AE549D-179C-4540-B048-326B541514EC}"/>
            </a:ext>
          </a:extLst>
        </xdr:cNvPr>
        <xdr:cNvSpPr txBox="1"/>
      </xdr:nvSpPr>
      <xdr:spPr>
        <a:xfrm>
          <a:off x="28124263" y="11037775"/>
          <a:ext cx="9805648" cy="10205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800" b="1">
              <a:latin typeface="Arial" panose="020B0604020202020204" pitchFamily="34" charset="0"/>
              <a:cs typeface="Arial" panose="020B0604020202020204" pitchFamily="34" charset="0"/>
            </a:rPr>
            <a:t>Figure S3:</a:t>
          </a:r>
          <a:r>
            <a:rPr lang="de-DE" sz="18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Belemnites rostra from Teufelsgraben section : a - </a:t>
          </a:r>
          <a:r>
            <a:rPr lang="en-GB" sz="180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Acrocoelites subbrevis ; </a:t>
          </a:r>
          <a:r>
            <a:rPr lang="en-GB" sz="180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</a:t>
          </a:r>
          <a:r>
            <a:rPr lang="en-GB" sz="1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</a:t>
          </a:r>
          <a:r>
            <a:rPr lang="en-GB" sz="180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Acrocoelites pyramidalis </a:t>
          </a:r>
          <a:r>
            <a:rPr lang="en-GB" sz="180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(l</a:t>
          </a:r>
          <a:r>
            <a:rPr lang="en-GB" sz="1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eft corresponds to lateral view and right corresponds to ventral view</a:t>
          </a:r>
          <a:r>
            <a:rPr lang="de-DE" sz="1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).</a:t>
          </a:r>
        </a:p>
        <a:p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6"/>
  <sheetViews>
    <sheetView workbookViewId="0">
      <selection activeCell="G1" sqref="G1"/>
    </sheetView>
  </sheetViews>
  <sheetFormatPr defaultRowHeight="15" x14ac:dyDescent="0.25"/>
  <sheetData>
    <row r="1" spans="1:19" x14ac:dyDescent="0.25">
      <c r="A1" t="s">
        <v>172</v>
      </c>
      <c r="B1" t="s">
        <v>171</v>
      </c>
      <c r="C1" t="s">
        <v>170</v>
      </c>
      <c r="D1" t="s">
        <v>168</v>
      </c>
      <c r="E1" t="s">
        <v>169</v>
      </c>
      <c r="F1" s="1" t="s">
        <v>0</v>
      </c>
      <c r="G1" s="1" t="s">
        <v>239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/>
      <c r="S1" s="1" t="s">
        <v>167</v>
      </c>
    </row>
    <row r="2" spans="1:19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16.600000000000001</v>
      </c>
      <c r="G2">
        <v>10.6</v>
      </c>
      <c r="H2">
        <v>4.24</v>
      </c>
      <c r="I2">
        <v>0.4</v>
      </c>
      <c r="J2">
        <v>4.416666666666667</v>
      </c>
      <c r="K2">
        <v>0.96</v>
      </c>
      <c r="Q2">
        <v>207.87150643932785</v>
      </c>
      <c r="R2">
        <v>198.5026666666667</v>
      </c>
      <c r="S2">
        <v>5.8334048063805071</v>
      </c>
    </row>
    <row r="3" spans="1:19" x14ac:dyDescent="0.25">
      <c r="A3" t="s">
        <v>11</v>
      </c>
      <c r="B3" t="s">
        <v>12</v>
      </c>
      <c r="C3" t="s">
        <v>13</v>
      </c>
      <c r="D3" t="s">
        <v>14</v>
      </c>
      <c r="E3" t="s">
        <v>15</v>
      </c>
      <c r="F3">
        <v>23.5</v>
      </c>
      <c r="G3">
        <v>16</v>
      </c>
      <c r="H3">
        <v>4.96</v>
      </c>
      <c r="I3">
        <v>0.31</v>
      </c>
      <c r="R3">
        <v>0</v>
      </c>
      <c r="S3">
        <v>0</v>
      </c>
    </row>
    <row r="4" spans="1:19" x14ac:dyDescent="0.25">
      <c r="A4" t="s">
        <v>11</v>
      </c>
      <c r="B4" t="s">
        <v>12</v>
      </c>
      <c r="C4" t="s">
        <v>16</v>
      </c>
      <c r="D4" t="s">
        <v>14</v>
      </c>
      <c r="E4" t="s">
        <v>15</v>
      </c>
      <c r="F4">
        <v>13.7</v>
      </c>
      <c r="G4">
        <v>9.6999999999999993</v>
      </c>
      <c r="H4">
        <v>3.6859999999999999</v>
      </c>
      <c r="I4">
        <v>0.38</v>
      </c>
      <c r="J4">
        <v>3.3816513761467886</v>
      </c>
      <c r="K4">
        <v>1.0900000000000001</v>
      </c>
      <c r="Q4">
        <v>126.61481246319781</v>
      </c>
      <c r="R4">
        <v>120.90823963302749</v>
      </c>
      <c r="S4">
        <v>4.9448368383611516</v>
      </c>
    </row>
    <row r="5" spans="1:19" x14ac:dyDescent="0.25">
      <c r="A5" t="s">
        <v>11</v>
      </c>
      <c r="B5" t="s">
        <v>12</v>
      </c>
      <c r="C5" t="s">
        <v>16</v>
      </c>
      <c r="D5" t="s">
        <v>14</v>
      </c>
      <c r="E5" t="s">
        <v>15</v>
      </c>
      <c r="G5">
        <v>18.5</v>
      </c>
      <c r="H5">
        <v>5</v>
      </c>
      <c r="I5">
        <v>0.27027027027027029</v>
      </c>
      <c r="J5">
        <v>5</v>
      </c>
      <c r="K5">
        <v>1</v>
      </c>
      <c r="Q5">
        <v>484.32886742842641</v>
      </c>
      <c r="R5">
        <v>462.5</v>
      </c>
      <c r="S5">
        <v>7.7334018688601764</v>
      </c>
    </row>
    <row r="6" spans="1:19" x14ac:dyDescent="0.25">
      <c r="A6" t="s">
        <v>11</v>
      </c>
      <c r="B6" t="s">
        <v>12</v>
      </c>
      <c r="C6" t="s">
        <v>17</v>
      </c>
      <c r="D6" t="s">
        <v>14</v>
      </c>
      <c r="E6" t="s">
        <v>15</v>
      </c>
      <c r="G6">
        <v>16</v>
      </c>
      <c r="H6">
        <v>3.7</v>
      </c>
      <c r="I6">
        <v>0.23125000000000001</v>
      </c>
      <c r="J6">
        <v>3.6633663366336635</v>
      </c>
      <c r="K6">
        <v>1.01</v>
      </c>
      <c r="Q6">
        <v>227.10708080604232</v>
      </c>
      <c r="R6">
        <v>216.87128712871288</v>
      </c>
      <c r="S6">
        <v>6.0080566503028239</v>
      </c>
    </row>
    <row r="7" spans="1:19" x14ac:dyDescent="0.25">
      <c r="A7" t="s">
        <v>11</v>
      </c>
      <c r="B7" t="s">
        <v>12</v>
      </c>
      <c r="C7" t="s">
        <v>17</v>
      </c>
      <c r="D7" t="s">
        <v>14</v>
      </c>
      <c r="E7" t="s">
        <v>15</v>
      </c>
      <c r="F7">
        <v>10.8</v>
      </c>
      <c r="G7">
        <v>9.6</v>
      </c>
      <c r="H7">
        <v>3.1680000000000001</v>
      </c>
      <c r="I7">
        <v>0.33</v>
      </c>
      <c r="J7">
        <v>3.2326530612244899</v>
      </c>
      <c r="K7">
        <v>0.98</v>
      </c>
      <c r="Q7">
        <v>102.95421253283776</v>
      </c>
      <c r="R7">
        <v>98.314031020408166</v>
      </c>
      <c r="S7">
        <v>4.6153555991896367</v>
      </c>
    </row>
    <row r="8" spans="1:19" x14ac:dyDescent="0.25">
      <c r="A8" t="s">
        <v>11</v>
      </c>
      <c r="B8" t="s">
        <v>18</v>
      </c>
      <c r="C8" t="s">
        <v>19</v>
      </c>
      <c r="D8" t="s">
        <v>20</v>
      </c>
      <c r="E8" t="s">
        <v>21</v>
      </c>
      <c r="F8">
        <v>35</v>
      </c>
      <c r="G8">
        <v>20</v>
      </c>
      <c r="H8">
        <v>5.4</v>
      </c>
      <c r="I8">
        <v>0.27</v>
      </c>
      <c r="R8">
        <v>0</v>
      </c>
      <c r="S8">
        <v>0</v>
      </c>
    </row>
    <row r="9" spans="1:19" x14ac:dyDescent="0.25">
      <c r="A9" t="s">
        <v>11</v>
      </c>
      <c r="B9" t="s">
        <v>18</v>
      </c>
      <c r="C9" t="s">
        <v>19</v>
      </c>
      <c r="D9" t="s">
        <v>20</v>
      </c>
      <c r="E9" t="s">
        <v>21</v>
      </c>
      <c r="F9">
        <v>43</v>
      </c>
      <c r="G9">
        <v>16</v>
      </c>
      <c r="H9">
        <v>6.72</v>
      </c>
      <c r="I9">
        <v>0.42</v>
      </c>
      <c r="J9">
        <v>6.3396226415094334</v>
      </c>
      <c r="K9">
        <v>1.06</v>
      </c>
      <c r="Q9">
        <v>713.80778710877632</v>
      </c>
      <c r="R9">
        <v>681.63622641509426</v>
      </c>
      <c r="S9">
        <v>8.8007068406709461</v>
      </c>
    </row>
    <row r="10" spans="1:19" x14ac:dyDescent="0.25">
      <c r="A10" t="s">
        <v>11</v>
      </c>
      <c r="B10" t="s">
        <v>18</v>
      </c>
      <c r="C10" t="s">
        <v>19</v>
      </c>
      <c r="D10" t="s">
        <v>20</v>
      </c>
      <c r="E10" t="s">
        <v>21</v>
      </c>
      <c r="F10">
        <v>39</v>
      </c>
      <c r="G10">
        <v>20</v>
      </c>
      <c r="H10">
        <v>8</v>
      </c>
      <c r="I10">
        <v>0.4</v>
      </c>
      <c r="J10">
        <v>7.8431372549019605</v>
      </c>
      <c r="K10">
        <v>1.02</v>
      </c>
      <c r="Q10">
        <v>1314.130260325142</v>
      </c>
      <c r="R10">
        <v>1254.9019607843136</v>
      </c>
      <c r="S10">
        <v>10.786236355748771</v>
      </c>
    </row>
    <row r="11" spans="1:19" x14ac:dyDescent="0.25">
      <c r="A11" t="s">
        <v>11</v>
      </c>
      <c r="B11" t="s">
        <v>18</v>
      </c>
      <c r="C11" t="s">
        <v>19</v>
      </c>
      <c r="D11" t="s">
        <v>20</v>
      </c>
      <c r="E11" t="s">
        <v>21</v>
      </c>
      <c r="F11">
        <v>65</v>
      </c>
      <c r="G11">
        <v>33</v>
      </c>
      <c r="H11">
        <v>10.89</v>
      </c>
      <c r="I11">
        <v>0.33</v>
      </c>
      <c r="J11">
        <v>9.0750000000000011</v>
      </c>
      <c r="K11">
        <v>1.2</v>
      </c>
      <c r="Q11">
        <v>3415.2073095597066</v>
      </c>
      <c r="R11">
        <v>3261.2827500000003</v>
      </c>
      <c r="S11">
        <v>14.82960162267487</v>
      </c>
    </row>
    <row r="12" spans="1:19" x14ac:dyDescent="0.25">
      <c r="A12" t="s">
        <v>11</v>
      </c>
      <c r="B12" t="s">
        <v>18</v>
      </c>
      <c r="C12" t="s">
        <v>22</v>
      </c>
      <c r="D12" t="s">
        <v>23</v>
      </c>
      <c r="E12" t="s">
        <v>24</v>
      </c>
      <c r="F12">
        <v>30</v>
      </c>
      <c r="G12">
        <v>30</v>
      </c>
      <c r="H12">
        <v>9.6</v>
      </c>
      <c r="I12">
        <v>0.32</v>
      </c>
      <c r="J12">
        <v>8.5714285714285712</v>
      </c>
      <c r="K12">
        <v>1.1200000000000001</v>
      </c>
      <c r="Q12">
        <v>2585.0819549538865</v>
      </c>
      <c r="R12">
        <v>2468.5714285714284</v>
      </c>
      <c r="S12">
        <v>13.51497456532327</v>
      </c>
    </row>
    <row r="13" spans="1:19" x14ac:dyDescent="0.25">
      <c r="A13" t="s">
        <v>11</v>
      </c>
      <c r="B13" t="s">
        <v>18</v>
      </c>
      <c r="C13" t="s">
        <v>22</v>
      </c>
      <c r="D13" t="s">
        <v>23</v>
      </c>
      <c r="E13" t="s">
        <v>24</v>
      </c>
      <c r="F13">
        <v>79.8</v>
      </c>
      <c r="G13">
        <v>35</v>
      </c>
      <c r="H13">
        <v>13.65</v>
      </c>
      <c r="I13">
        <v>0.39</v>
      </c>
      <c r="J13">
        <v>11.375</v>
      </c>
      <c r="K13">
        <v>1.2</v>
      </c>
      <c r="Q13">
        <v>5690.8969172074849</v>
      </c>
      <c r="R13">
        <v>5434.40625</v>
      </c>
      <c r="S13">
        <v>17.581288492368223</v>
      </c>
    </row>
    <row r="14" spans="1:19" x14ac:dyDescent="0.25">
      <c r="A14" t="s">
        <v>11</v>
      </c>
      <c r="B14" t="s">
        <v>18</v>
      </c>
      <c r="C14" t="s">
        <v>25</v>
      </c>
      <c r="D14" t="s">
        <v>26</v>
      </c>
      <c r="E14" t="s">
        <v>27</v>
      </c>
      <c r="F14">
        <v>81</v>
      </c>
      <c r="G14">
        <v>37</v>
      </c>
      <c r="H14">
        <v>8.879999999999999</v>
      </c>
      <c r="I14">
        <v>0.24</v>
      </c>
      <c r="J14">
        <v>8.7058823529411757</v>
      </c>
      <c r="K14">
        <v>1.02</v>
      </c>
      <c r="Q14">
        <v>2995.4088034312235</v>
      </c>
      <c r="R14">
        <v>2860.4047058823521</v>
      </c>
      <c r="S14">
        <v>14.195231993531729</v>
      </c>
    </row>
    <row r="15" spans="1:19" x14ac:dyDescent="0.25">
      <c r="A15" t="s">
        <v>11</v>
      </c>
      <c r="B15" t="s">
        <v>18</v>
      </c>
      <c r="C15" t="s">
        <v>25</v>
      </c>
      <c r="D15" t="s">
        <v>26</v>
      </c>
      <c r="E15" t="s">
        <v>27</v>
      </c>
      <c r="F15">
        <v>55</v>
      </c>
      <c r="G15">
        <v>36</v>
      </c>
      <c r="H15">
        <v>7.2</v>
      </c>
      <c r="I15">
        <v>0.2</v>
      </c>
      <c r="R15">
        <v>0</v>
      </c>
      <c r="S15">
        <v>0</v>
      </c>
    </row>
    <row r="16" spans="1:19" x14ac:dyDescent="0.25">
      <c r="A16" t="s">
        <v>11</v>
      </c>
      <c r="B16" t="s">
        <v>28</v>
      </c>
      <c r="C16" t="s">
        <v>29</v>
      </c>
      <c r="D16" t="s">
        <v>30</v>
      </c>
      <c r="E16" t="s">
        <v>31</v>
      </c>
      <c r="F16">
        <v>39</v>
      </c>
      <c r="G16">
        <v>7</v>
      </c>
      <c r="H16">
        <v>10.5</v>
      </c>
      <c r="I16">
        <v>1.5</v>
      </c>
      <c r="J16">
        <v>9.0517241379310356</v>
      </c>
      <c r="K16">
        <v>1.1599999999999999</v>
      </c>
      <c r="Q16">
        <v>696.70233632411578</v>
      </c>
      <c r="R16">
        <v>665.30172413793116</v>
      </c>
      <c r="S16">
        <v>8.7298386382358277</v>
      </c>
    </row>
    <row r="17" spans="1:19" x14ac:dyDescent="0.25">
      <c r="A17" t="s">
        <v>11</v>
      </c>
      <c r="B17" t="s">
        <v>28</v>
      </c>
      <c r="C17" t="s">
        <v>32</v>
      </c>
      <c r="D17" t="s">
        <v>20</v>
      </c>
      <c r="E17" t="s">
        <v>33</v>
      </c>
      <c r="G17">
        <v>32</v>
      </c>
      <c r="H17">
        <v>18</v>
      </c>
      <c r="I17">
        <v>0.5625</v>
      </c>
      <c r="J17">
        <v>16.363636363636363</v>
      </c>
      <c r="K17">
        <v>1.1000000000000001</v>
      </c>
      <c r="M17">
        <v>0.65</v>
      </c>
      <c r="Q17">
        <v>9870.3129189148403</v>
      </c>
      <c r="R17">
        <v>9425.454545454546</v>
      </c>
      <c r="S17">
        <v>21.123575653053784</v>
      </c>
    </row>
    <row r="18" spans="1:19" x14ac:dyDescent="0.25">
      <c r="A18" t="s">
        <v>11</v>
      </c>
      <c r="B18" t="s">
        <v>28</v>
      </c>
      <c r="C18" t="s">
        <v>32</v>
      </c>
      <c r="D18" t="s">
        <v>20</v>
      </c>
      <c r="E18" t="s">
        <v>33</v>
      </c>
      <c r="F18">
        <v>42</v>
      </c>
      <c r="G18">
        <v>5</v>
      </c>
      <c r="H18">
        <v>7</v>
      </c>
      <c r="I18">
        <v>1.4</v>
      </c>
      <c r="N18">
        <v>20</v>
      </c>
      <c r="O18">
        <v>25</v>
      </c>
      <c r="P18">
        <v>1.7</v>
      </c>
      <c r="R18">
        <v>0</v>
      </c>
      <c r="S18">
        <v>0</v>
      </c>
    </row>
    <row r="19" spans="1:19" x14ac:dyDescent="0.25">
      <c r="A19" t="s">
        <v>11</v>
      </c>
      <c r="B19" t="s">
        <v>28</v>
      </c>
      <c r="C19" t="s">
        <v>32</v>
      </c>
      <c r="D19" t="s">
        <v>20</v>
      </c>
      <c r="E19" t="s">
        <v>33</v>
      </c>
      <c r="F19">
        <v>30</v>
      </c>
      <c r="G19">
        <v>3</v>
      </c>
      <c r="H19">
        <v>5.0999999999999996</v>
      </c>
      <c r="I19">
        <v>1.7</v>
      </c>
      <c r="J19">
        <v>4.6363636363636358</v>
      </c>
      <c r="K19">
        <v>1.1000000000000001</v>
      </c>
      <c r="P19">
        <v>1.5</v>
      </c>
      <c r="Q19">
        <v>74.28438629079136</v>
      </c>
      <c r="R19">
        <v>70.936363636363623</v>
      </c>
      <c r="S19">
        <v>4.1395802595209581</v>
      </c>
    </row>
    <row r="20" spans="1:19" x14ac:dyDescent="0.25">
      <c r="A20" t="s">
        <v>11</v>
      </c>
      <c r="B20" t="s">
        <v>28</v>
      </c>
      <c r="C20" t="s">
        <v>34</v>
      </c>
      <c r="D20" t="s">
        <v>20</v>
      </c>
      <c r="E20" t="s">
        <v>35</v>
      </c>
      <c r="G20">
        <v>31</v>
      </c>
      <c r="H20">
        <v>15</v>
      </c>
      <c r="I20">
        <v>0.4838709677419355</v>
      </c>
      <c r="J20">
        <v>15</v>
      </c>
      <c r="K20">
        <v>1</v>
      </c>
      <c r="M20">
        <v>0.5</v>
      </c>
      <c r="Q20">
        <v>7304.2029195962687</v>
      </c>
      <c r="R20">
        <v>6975</v>
      </c>
      <c r="S20">
        <v>19.106511672830596</v>
      </c>
    </row>
    <row r="21" spans="1:19" x14ac:dyDescent="0.25">
      <c r="A21" t="s">
        <v>11</v>
      </c>
      <c r="B21" t="s">
        <v>28</v>
      </c>
      <c r="C21" t="s">
        <v>34</v>
      </c>
      <c r="D21" t="s">
        <v>20</v>
      </c>
      <c r="E21" t="s">
        <v>35</v>
      </c>
      <c r="F21">
        <v>39</v>
      </c>
      <c r="G21">
        <v>20</v>
      </c>
      <c r="R21">
        <v>0</v>
      </c>
      <c r="S21">
        <v>0</v>
      </c>
    </row>
    <row r="22" spans="1:19" x14ac:dyDescent="0.25">
      <c r="A22" t="s">
        <v>11</v>
      </c>
      <c r="B22" t="s">
        <v>28</v>
      </c>
      <c r="C22" t="s">
        <v>34</v>
      </c>
      <c r="D22" t="s">
        <v>20</v>
      </c>
      <c r="E22" t="s">
        <v>35</v>
      </c>
      <c r="G22">
        <v>28</v>
      </c>
      <c r="H22">
        <v>13</v>
      </c>
      <c r="I22">
        <v>0.4642857142857143</v>
      </c>
      <c r="J22">
        <v>13</v>
      </c>
      <c r="K22">
        <v>1</v>
      </c>
      <c r="M22">
        <v>0.5</v>
      </c>
      <c r="Q22">
        <v>4955.3388122623001</v>
      </c>
      <c r="R22">
        <v>4732</v>
      </c>
      <c r="S22">
        <v>16.788616627201179</v>
      </c>
    </row>
    <row r="23" spans="1:19" x14ac:dyDescent="0.25">
      <c r="A23" t="s">
        <v>11</v>
      </c>
      <c r="B23" t="s">
        <v>28</v>
      </c>
      <c r="C23" t="s">
        <v>36</v>
      </c>
      <c r="D23" t="s">
        <v>30</v>
      </c>
      <c r="E23" t="s">
        <v>37</v>
      </c>
      <c r="G23">
        <v>36</v>
      </c>
      <c r="H23">
        <v>13</v>
      </c>
      <c r="I23">
        <v>0.3611111111111111</v>
      </c>
      <c r="J23">
        <v>12.5</v>
      </c>
      <c r="K23">
        <v>1.04</v>
      </c>
      <c r="O23">
        <v>26</v>
      </c>
      <c r="Q23">
        <v>6126.105674500096</v>
      </c>
      <c r="R23">
        <v>5850</v>
      </c>
      <c r="S23">
        <v>18.018499499145658</v>
      </c>
    </row>
    <row r="24" spans="1:19" x14ac:dyDescent="0.25">
      <c r="A24" t="s">
        <v>11</v>
      </c>
      <c r="B24" t="s">
        <v>28</v>
      </c>
      <c r="C24" t="s">
        <v>36</v>
      </c>
      <c r="D24" t="s">
        <v>30</v>
      </c>
      <c r="E24" t="s">
        <v>37</v>
      </c>
      <c r="G24">
        <v>13</v>
      </c>
      <c r="H24">
        <v>5</v>
      </c>
      <c r="I24">
        <v>0.38461538461538464</v>
      </c>
      <c r="R24">
        <v>0</v>
      </c>
      <c r="S24">
        <v>0</v>
      </c>
    </row>
    <row r="25" spans="1:19" x14ac:dyDescent="0.25">
      <c r="A25" t="s">
        <v>11</v>
      </c>
      <c r="B25" t="s">
        <v>28</v>
      </c>
      <c r="C25" t="s">
        <v>38</v>
      </c>
      <c r="D25" t="s">
        <v>30</v>
      </c>
      <c r="E25" t="s">
        <v>39</v>
      </c>
      <c r="G25">
        <v>50</v>
      </c>
      <c r="H25">
        <v>17</v>
      </c>
      <c r="I25">
        <v>0.34</v>
      </c>
      <c r="R25">
        <v>0</v>
      </c>
      <c r="S25">
        <v>0</v>
      </c>
    </row>
    <row r="26" spans="1:19" x14ac:dyDescent="0.25">
      <c r="A26" t="s">
        <v>11</v>
      </c>
      <c r="B26" t="s">
        <v>28</v>
      </c>
      <c r="C26" t="s">
        <v>38</v>
      </c>
      <c r="D26" t="s">
        <v>30</v>
      </c>
      <c r="E26" t="s">
        <v>39</v>
      </c>
      <c r="F26">
        <v>37</v>
      </c>
      <c r="G26">
        <v>11</v>
      </c>
      <c r="H26">
        <v>9.02</v>
      </c>
      <c r="I26">
        <v>0.82</v>
      </c>
      <c r="J26">
        <v>7.9823008849557526</v>
      </c>
      <c r="K26">
        <v>1.1299999999999999</v>
      </c>
      <c r="N26">
        <v>22</v>
      </c>
      <c r="O26">
        <v>27.5</v>
      </c>
      <c r="Q26">
        <v>829.38453813109061</v>
      </c>
      <c r="R26">
        <v>792.00389380530976</v>
      </c>
      <c r="S26">
        <v>9.2521451807955959</v>
      </c>
    </row>
    <row r="27" spans="1:19" x14ac:dyDescent="0.25">
      <c r="A27" t="s">
        <v>11</v>
      </c>
      <c r="B27" t="s">
        <v>28</v>
      </c>
      <c r="C27" t="s">
        <v>38</v>
      </c>
      <c r="D27" t="s">
        <v>30</v>
      </c>
      <c r="E27" t="s">
        <v>39</v>
      </c>
      <c r="F27">
        <v>22</v>
      </c>
      <c r="G27">
        <v>6</v>
      </c>
      <c r="H27">
        <v>5.4</v>
      </c>
      <c r="I27">
        <v>0.9</v>
      </c>
      <c r="J27">
        <v>4.9090909090909092</v>
      </c>
      <c r="K27">
        <v>1.1000000000000001</v>
      </c>
      <c r="Q27">
        <v>166.56153050668794</v>
      </c>
      <c r="R27">
        <v>159.05454545454549</v>
      </c>
      <c r="S27">
        <v>5.4181209411791231</v>
      </c>
    </row>
    <row r="28" spans="1:19" x14ac:dyDescent="0.25">
      <c r="A28" t="s">
        <v>11</v>
      </c>
      <c r="B28" t="s">
        <v>40</v>
      </c>
      <c r="C28" t="s">
        <v>41</v>
      </c>
      <c r="D28" t="s">
        <v>42</v>
      </c>
      <c r="E28" t="s">
        <v>43</v>
      </c>
      <c r="F28">
        <v>78</v>
      </c>
      <c r="G28">
        <v>61</v>
      </c>
      <c r="H28">
        <v>17.689999999999998</v>
      </c>
      <c r="I28">
        <v>0.28999999999999998</v>
      </c>
      <c r="J28">
        <v>15.517543859649122</v>
      </c>
      <c r="K28">
        <v>1.1399999999999999</v>
      </c>
      <c r="M28">
        <v>0.81</v>
      </c>
      <c r="N28">
        <v>16</v>
      </c>
      <c r="P28">
        <v>1.7</v>
      </c>
      <c r="Q28">
        <v>17535.141204966512</v>
      </c>
      <c r="R28">
        <v>16744.82640350877</v>
      </c>
      <c r="S28">
        <v>25.583515186390784</v>
      </c>
    </row>
    <row r="29" spans="1:19" x14ac:dyDescent="0.25">
      <c r="A29" t="s">
        <v>11</v>
      </c>
      <c r="B29" t="s">
        <v>40</v>
      </c>
      <c r="C29" t="s">
        <v>41</v>
      </c>
      <c r="D29" t="s">
        <v>42</v>
      </c>
      <c r="E29" t="s">
        <v>43</v>
      </c>
      <c r="F29">
        <v>120</v>
      </c>
      <c r="G29">
        <v>78</v>
      </c>
      <c r="H29">
        <v>19.5</v>
      </c>
      <c r="I29">
        <v>0.25</v>
      </c>
      <c r="J29">
        <v>17.889908256880734</v>
      </c>
      <c r="K29">
        <v>1.0900000000000001</v>
      </c>
      <c r="M29">
        <v>0.92</v>
      </c>
      <c r="Q29">
        <v>28494.821807078428</v>
      </c>
      <c r="R29">
        <v>27210.550458715596</v>
      </c>
      <c r="S29">
        <v>30.077779820418215</v>
      </c>
    </row>
    <row r="30" spans="1:19" x14ac:dyDescent="0.25">
      <c r="A30" t="s">
        <v>11</v>
      </c>
      <c r="B30" t="s">
        <v>40</v>
      </c>
      <c r="C30" t="s">
        <v>41</v>
      </c>
      <c r="D30" t="s">
        <v>42</v>
      </c>
      <c r="E30" t="s">
        <v>43</v>
      </c>
      <c r="F30">
        <v>122</v>
      </c>
      <c r="G30">
        <v>87</v>
      </c>
      <c r="H30">
        <v>21.75</v>
      </c>
      <c r="I30">
        <v>0.25</v>
      </c>
      <c r="J30">
        <v>19.954128440366972</v>
      </c>
      <c r="K30">
        <v>1.0900000000000001</v>
      </c>
      <c r="M30">
        <v>0.89</v>
      </c>
      <c r="Q30">
        <v>39540.294097225516</v>
      </c>
      <c r="R30">
        <v>37758.199541284404</v>
      </c>
      <c r="S30">
        <v>33.548292876620316</v>
      </c>
    </row>
    <row r="31" spans="1:19" x14ac:dyDescent="0.25">
      <c r="A31" t="s">
        <v>11</v>
      </c>
      <c r="B31" t="s">
        <v>40</v>
      </c>
      <c r="C31" t="s">
        <v>41</v>
      </c>
      <c r="D31" t="s">
        <v>42</v>
      </c>
      <c r="E31" t="s">
        <v>43</v>
      </c>
      <c r="F31">
        <v>152</v>
      </c>
      <c r="G31">
        <v>89</v>
      </c>
      <c r="H31">
        <v>24.92</v>
      </c>
      <c r="I31">
        <v>0.28000000000000003</v>
      </c>
      <c r="J31">
        <v>23.961538461538463</v>
      </c>
      <c r="K31">
        <v>1.04</v>
      </c>
      <c r="M31">
        <v>0.9</v>
      </c>
      <c r="N31">
        <v>18.5</v>
      </c>
      <c r="O31">
        <v>25</v>
      </c>
      <c r="P31">
        <v>1.5</v>
      </c>
      <c r="Q31">
        <v>55652.074943086467</v>
      </c>
      <c r="R31">
        <v>53143.816923076927</v>
      </c>
      <c r="S31">
        <v>37.596802797753618</v>
      </c>
    </row>
    <row r="32" spans="1:19" x14ac:dyDescent="0.25">
      <c r="A32" t="s">
        <v>11</v>
      </c>
      <c r="B32" t="s">
        <v>40</v>
      </c>
      <c r="C32" t="s">
        <v>44</v>
      </c>
      <c r="D32" t="s">
        <v>42</v>
      </c>
      <c r="E32" t="s">
        <v>43</v>
      </c>
      <c r="F32">
        <v>110</v>
      </c>
      <c r="G32">
        <v>63</v>
      </c>
      <c r="H32">
        <v>16.38</v>
      </c>
      <c r="I32">
        <v>0.26</v>
      </c>
      <c r="J32">
        <v>15.308411214953269</v>
      </c>
      <c r="K32">
        <v>1.07</v>
      </c>
      <c r="M32">
        <v>0.87</v>
      </c>
      <c r="P32">
        <v>0.4</v>
      </c>
      <c r="Q32">
        <v>16542.958664749676</v>
      </c>
      <c r="R32">
        <v>15797.361869158874</v>
      </c>
      <c r="S32">
        <v>25.091590368615595</v>
      </c>
    </row>
    <row r="33" spans="1:19" x14ac:dyDescent="0.25">
      <c r="A33" t="s">
        <v>11</v>
      </c>
      <c r="B33" t="s">
        <v>40</v>
      </c>
      <c r="C33" t="s">
        <v>44</v>
      </c>
      <c r="D33" t="s">
        <v>42</v>
      </c>
      <c r="E33" t="s">
        <v>43</v>
      </c>
      <c r="F33">
        <v>100</v>
      </c>
      <c r="G33">
        <v>56</v>
      </c>
      <c r="H33">
        <v>16.239999999999998</v>
      </c>
      <c r="I33">
        <v>0.28999999999999998</v>
      </c>
      <c r="J33">
        <v>15.037037037037035</v>
      </c>
      <c r="K33">
        <v>1.08</v>
      </c>
      <c r="M33">
        <v>0.78</v>
      </c>
      <c r="P33">
        <v>0.5</v>
      </c>
      <c r="Q33">
        <v>14320.722830735363</v>
      </c>
      <c r="R33">
        <v>13675.28296296296</v>
      </c>
      <c r="S33">
        <v>23.913626422984883</v>
      </c>
    </row>
    <row r="34" spans="1:19" x14ac:dyDescent="0.25">
      <c r="A34" t="s">
        <v>11</v>
      </c>
      <c r="B34" t="s">
        <v>40</v>
      </c>
      <c r="C34" t="s">
        <v>44</v>
      </c>
      <c r="D34" t="s">
        <v>42</v>
      </c>
      <c r="E34" t="s">
        <v>43</v>
      </c>
      <c r="F34">
        <v>120</v>
      </c>
      <c r="G34">
        <v>78</v>
      </c>
      <c r="H34">
        <v>17.940000000000001</v>
      </c>
      <c r="I34">
        <v>0.23</v>
      </c>
      <c r="J34">
        <v>17.940000000000001</v>
      </c>
      <c r="K34">
        <v>1</v>
      </c>
      <c r="Q34">
        <v>26288.638723487191</v>
      </c>
      <c r="R34">
        <v>25103.800800000005</v>
      </c>
      <c r="S34">
        <v>29.280590219223086</v>
      </c>
    </row>
    <row r="35" spans="1:19" x14ac:dyDescent="0.25">
      <c r="A35" t="s">
        <v>11</v>
      </c>
      <c r="B35" t="s">
        <v>40</v>
      </c>
      <c r="C35" t="s">
        <v>45</v>
      </c>
      <c r="D35" t="s">
        <v>30</v>
      </c>
      <c r="E35" t="s">
        <v>31</v>
      </c>
      <c r="G35">
        <v>141</v>
      </c>
      <c r="H35">
        <v>16</v>
      </c>
      <c r="I35">
        <v>0.11347517730496454</v>
      </c>
      <c r="R35">
        <v>0</v>
      </c>
      <c r="S35">
        <v>0</v>
      </c>
    </row>
    <row r="36" spans="1:19" x14ac:dyDescent="0.25">
      <c r="A36" t="s">
        <v>11</v>
      </c>
      <c r="B36" t="s">
        <v>40</v>
      </c>
      <c r="C36" t="s">
        <v>45</v>
      </c>
      <c r="D36" t="s">
        <v>30</v>
      </c>
      <c r="E36" t="s">
        <v>31</v>
      </c>
      <c r="F36">
        <v>164</v>
      </c>
      <c r="G36">
        <v>115</v>
      </c>
      <c r="H36">
        <v>14.950000000000001</v>
      </c>
      <c r="I36">
        <v>0.13</v>
      </c>
      <c r="J36">
        <v>13.715596330275229</v>
      </c>
      <c r="K36">
        <v>1.0900000000000001</v>
      </c>
      <c r="M36">
        <v>0.89</v>
      </c>
      <c r="N36">
        <v>19</v>
      </c>
      <c r="O36">
        <v>29.5</v>
      </c>
      <c r="Q36">
        <v>24693.482687088548</v>
      </c>
      <c r="R36">
        <v>23580.538990825691</v>
      </c>
      <c r="S36">
        <v>28.675956257889602</v>
      </c>
    </row>
    <row r="37" spans="1:19" x14ac:dyDescent="0.25">
      <c r="A37" t="s">
        <v>11</v>
      </c>
      <c r="B37" t="s">
        <v>40</v>
      </c>
      <c r="C37" t="s">
        <v>45</v>
      </c>
      <c r="D37" t="s">
        <v>30</v>
      </c>
      <c r="E37" t="s">
        <v>31</v>
      </c>
      <c r="F37">
        <v>124</v>
      </c>
      <c r="G37">
        <v>82</v>
      </c>
      <c r="H37">
        <v>13.120000000000001</v>
      </c>
      <c r="I37">
        <v>0.16</v>
      </c>
      <c r="J37">
        <v>11.714285714285714</v>
      </c>
      <c r="K37">
        <v>1.1200000000000001</v>
      </c>
      <c r="M37">
        <v>0.96</v>
      </c>
      <c r="Q37">
        <v>13197.513586472358</v>
      </c>
      <c r="R37">
        <v>12602.697142857143</v>
      </c>
      <c r="S37">
        <v>23.271327956314284</v>
      </c>
    </row>
    <row r="38" spans="1:19" x14ac:dyDescent="0.25">
      <c r="A38" t="s">
        <v>11</v>
      </c>
      <c r="B38" t="s">
        <v>40</v>
      </c>
      <c r="C38" t="s">
        <v>46</v>
      </c>
      <c r="D38" t="s">
        <v>30</v>
      </c>
      <c r="E38" t="s">
        <v>31</v>
      </c>
      <c r="F38">
        <v>91</v>
      </c>
      <c r="G38">
        <v>60</v>
      </c>
      <c r="H38">
        <v>10.200000000000001</v>
      </c>
      <c r="I38">
        <v>0.17</v>
      </c>
      <c r="J38">
        <v>9.3577981651376145</v>
      </c>
      <c r="K38">
        <v>1.0900000000000001</v>
      </c>
      <c r="Q38">
        <v>5997.2715537519643</v>
      </c>
      <c r="R38">
        <v>5726.9724770642215</v>
      </c>
      <c r="S38">
        <v>17.891291788120373</v>
      </c>
    </row>
    <row r="39" spans="1:19" x14ac:dyDescent="0.25">
      <c r="A39" t="s">
        <v>11</v>
      </c>
      <c r="B39" t="s">
        <v>40</v>
      </c>
      <c r="C39" t="s">
        <v>46</v>
      </c>
      <c r="D39" t="s">
        <v>30</v>
      </c>
      <c r="E39" t="s">
        <v>31</v>
      </c>
      <c r="F39">
        <v>118</v>
      </c>
      <c r="G39">
        <v>83</v>
      </c>
      <c r="H39">
        <v>10.790000000000001</v>
      </c>
      <c r="I39">
        <v>0.13</v>
      </c>
      <c r="J39">
        <v>9.4649122807017552</v>
      </c>
      <c r="K39">
        <v>1.1399999999999999</v>
      </c>
      <c r="Q39">
        <v>8876.5611323528319</v>
      </c>
      <c r="R39">
        <v>8476.491491228071</v>
      </c>
      <c r="S39">
        <v>20.389443701585705</v>
      </c>
    </row>
    <row r="40" spans="1:19" x14ac:dyDescent="0.25">
      <c r="A40" t="s">
        <v>11</v>
      </c>
      <c r="B40" t="s">
        <v>40</v>
      </c>
      <c r="C40" t="s">
        <v>47</v>
      </c>
      <c r="D40" t="s">
        <v>42</v>
      </c>
      <c r="E40" t="s">
        <v>48</v>
      </c>
      <c r="F40">
        <v>90</v>
      </c>
      <c r="G40">
        <v>60</v>
      </c>
      <c r="H40">
        <v>10.799999999999999</v>
      </c>
      <c r="I40">
        <v>0.18</v>
      </c>
      <c r="J40">
        <v>9.9999999999999982</v>
      </c>
      <c r="K40">
        <v>1.08</v>
      </c>
      <c r="M40">
        <v>0.9</v>
      </c>
      <c r="P40">
        <v>1</v>
      </c>
      <c r="Q40">
        <v>6785.8401317539501</v>
      </c>
      <c r="R40">
        <v>6479.9999999999973</v>
      </c>
      <c r="S40">
        <v>18.643395035723149</v>
      </c>
    </row>
    <row r="41" spans="1:19" x14ac:dyDescent="0.25">
      <c r="A41" t="s">
        <v>11</v>
      </c>
      <c r="B41" t="s">
        <v>40</v>
      </c>
      <c r="C41" t="s">
        <v>47</v>
      </c>
      <c r="D41" t="s">
        <v>42</v>
      </c>
      <c r="E41" t="s">
        <v>48</v>
      </c>
      <c r="F41">
        <v>61</v>
      </c>
      <c r="G41">
        <v>52</v>
      </c>
      <c r="H41">
        <v>9.8800000000000008</v>
      </c>
      <c r="I41">
        <v>0.19</v>
      </c>
      <c r="M41">
        <v>1.1000000000000001</v>
      </c>
      <c r="N41">
        <v>8</v>
      </c>
      <c r="O41">
        <v>29</v>
      </c>
      <c r="R41">
        <v>0</v>
      </c>
      <c r="S41">
        <v>0</v>
      </c>
    </row>
    <row r="42" spans="1:19" x14ac:dyDescent="0.25">
      <c r="A42" t="s">
        <v>11</v>
      </c>
      <c r="B42" t="s">
        <v>40</v>
      </c>
      <c r="C42" t="s">
        <v>47</v>
      </c>
      <c r="D42" t="s">
        <v>42</v>
      </c>
      <c r="E42" t="s">
        <v>48</v>
      </c>
      <c r="F42">
        <v>77</v>
      </c>
      <c r="G42">
        <v>52</v>
      </c>
      <c r="H42">
        <v>9.1</v>
      </c>
      <c r="I42">
        <v>0.17499999999999999</v>
      </c>
      <c r="J42">
        <v>9.6808510638297882</v>
      </c>
      <c r="K42">
        <v>0.94</v>
      </c>
      <c r="P42">
        <v>0.3</v>
      </c>
      <c r="Q42">
        <v>4797.1897012326526</v>
      </c>
      <c r="R42">
        <v>4580.978723404256</v>
      </c>
      <c r="S42">
        <v>16.608079875785073</v>
      </c>
    </row>
    <row r="43" spans="1:19" x14ac:dyDescent="0.25">
      <c r="A43" t="s">
        <v>11</v>
      </c>
      <c r="B43" t="s">
        <v>40</v>
      </c>
      <c r="C43" t="s">
        <v>47</v>
      </c>
      <c r="D43" t="s">
        <v>42</v>
      </c>
      <c r="E43" t="s">
        <v>48</v>
      </c>
      <c r="F43">
        <v>69</v>
      </c>
      <c r="G43">
        <v>53</v>
      </c>
      <c r="H43">
        <v>9.01</v>
      </c>
      <c r="I43">
        <v>0.17</v>
      </c>
      <c r="J43">
        <v>8.8333333333333321</v>
      </c>
      <c r="K43">
        <v>1.02</v>
      </c>
      <c r="M43">
        <v>0.97</v>
      </c>
      <c r="N43">
        <v>4</v>
      </c>
      <c r="O43">
        <v>25</v>
      </c>
      <c r="Q43">
        <v>4417.2695118357151</v>
      </c>
      <c r="R43">
        <v>4218.1816666666655</v>
      </c>
      <c r="S43">
        <v>16.157534550328471</v>
      </c>
    </row>
    <row r="44" spans="1:19" x14ac:dyDescent="0.25">
      <c r="A44" t="s">
        <v>11</v>
      </c>
      <c r="B44" t="s">
        <v>40</v>
      </c>
      <c r="C44" t="s">
        <v>49</v>
      </c>
      <c r="D44" t="s">
        <v>30</v>
      </c>
      <c r="E44" t="s">
        <v>31</v>
      </c>
      <c r="F44">
        <v>102</v>
      </c>
      <c r="G44">
        <v>76</v>
      </c>
      <c r="H44">
        <v>15.200000000000001</v>
      </c>
      <c r="I44">
        <v>0.2</v>
      </c>
      <c r="J44">
        <v>12.881355932203391</v>
      </c>
      <c r="K44">
        <v>1.18</v>
      </c>
      <c r="M44">
        <v>1.07</v>
      </c>
      <c r="N44">
        <v>24</v>
      </c>
      <c r="O44">
        <v>30</v>
      </c>
      <c r="P44">
        <v>0.7</v>
      </c>
      <c r="Q44">
        <v>15582.867533358567</v>
      </c>
      <c r="R44">
        <v>14880.542372881358</v>
      </c>
      <c r="S44">
        <v>24.596477767506819</v>
      </c>
    </row>
    <row r="45" spans="1:19" x14ac:dyDescent="0.25">
      <c r="A45" t="s">
        <v>11</v>
      </c>
      <c r="B45" t="s">
        <v>40</v>
      </c>
      <c r="C45" t="s">
        <v>49</v>
      </c>
      <c r="D45" t="s">
        <v>30</v>
      </c>
      <c r="E45" t="s">
        <v>31</v>
      </c>
      <c r="F45">
        <v>118</v>
      </c>
      <c r="G45">
        <v>88</v>
      </c>
      <c r="H45">
        <v>13.2</v>
      </c>
      <c r="I45">
        <v>0.15</v>
      </c>
      <c r="J45">
        <v>11</v>
      </c>
      <c r="K45">
        <v>1.2</v>
      </c>
      <c r="M45">
        <v>1.23</v>
      </c>
      <c r="Q45">
        <v>13380.671430169645</v>
      </c>
      <c r="R45">
        <v>12777.599999999999</v>
      </c>
      <c r="S45">
        <v>23.378488522017438</v>
      </c>
    </row>
    <row r="46" spans="1:19" x14ac:dyDescent="0.25">
      <c r="A46" t="s">
        <v>11</v>
      </c>
      <c r="B46" t="s">
        <v>40</v>
      </c>
      <c r="C46" t="s">
        <v>49</v>
      </c>
      <c r="D46" t="s">
        <v>30</v>
      </c>
      <c r="E46" t="s">
        <v>31</v>
      </c>
      <c r="F46">
        <v>139</v>
      </c>
      <c r="G46">
        <v>96</v>
      </c>
      <c r="H46">
        <v>19.200000000000003</v>
      </c>
      <c r="I46">
        <v>0.2</v>
      </c>
      <c r="J46">
        <v>17.454545454545457</v>
      </c>
      <c r="K46">
        <v>1.1000000000000001</v>
      </c>
      <c r="M46">
        <v>1.1000000000000001</v>
      </c>
      <c r="O46">
        <v>29</v>
      </c>
      <c r="P46">
        <v>0.6</v>
      </c>
      <c r="Q46">
        <v>33690.668096562666</v>
      </c>
      <c r="R46">
        <v>32172.218181818193</v>
      </c>
      <c r="S46">
        <v>31.804873197308346</v>
      </c>
    </row>
    <row r="47" spans="1:19" x14ac:dyDescent="0.25">
      <c r="A47" t="s">
        <v>11</v>
      </c>
      <c r="B47" t="s">
        <v>40</v>
      </c>
      <c r="C47" t="s">
        <v>49</v>
      </c>
      <c r="D47" t="s">
        <v>30</v>
      </c>
      <c r="E47" t="s">
        <v>31</v>
      </c>
      <c r="F47">
        <v>96</v>
      </c>
      <c r="G47">
        <v>61</v>
      </c>
      <c r="H47">
        <v>13.42</v>
      </c>
      <c r="I47">
        <v>0.22</v>
      </c>
      <c r="J47">
        <v>12.542056074766354</v>
      </c>
      <c r="K47">
        <v>1.07</v>
      </c>
      <c r="M47">
        <v>1.04</v>
      </c>
      <c r="N47">
        <v>31</v>
      </c>
      <c r="Q47">
        <v>10751.763600578222</v>
      </c>
      <c r="R47">
        <v>10267.177943925233</v>
      </c>
      <c r="S47">
        <v>21.734535495152475</v>
      </c>
    </row>
    <row r="48" spans="1:19" x14ac:dyDescent="0.25">
      <c r="A48" t="s">
        <v>11</v>
      </c>
      <c r="B48" t="s">
        <v>50</v>
      </c>
      <c r="C48" t="s">
        <v>51</v>
      </c>
      <c r="D48" t="s">
        <v>30</v>
      </c>
      <c r="E48" t="s">
        <v>52</v>
      </c>
      <c r="F48">
        <v>54</v>
      </c>
      <c r="G48">
        <v>32</v>
      </c>
      <c r="H48">
        <v>8.9600000000000009</v>
      </c>
      <c r="I48">
        <v>0.28000000000000003</v>
      </c>
      <c r="J48">
        <v>10.298850574712645</v>
      </c>
      <c r="K48">
        <v>0.87</v>
      </c>
      <c r="M48">
        <v>1.17</v>
      </c>
      <c r="N48">
        <v>25</v>
      </c>
      <c r="O48">
        <v>23</v>
      </c>
      <c r="P48">
        <v>1.8</v>
      </c>
      <c r="Q48">
        <v>3092.255445559349</v>
      </c>
      <c r="R48">
        <v>2952.88643678161</v>
      </c>
      <c r="S48">
        <v>14.346597528097723</v>
      </c>
    </row>
    <row r="49" spans="1:19" x14ac:dyDescent="0.25">
      <c r="A49" t="s">
        <v>11</v>
      </c>
      <c r="B49" t="s">
        <v>50</v>
      </c>
      <c r="C49" t="s">
        <v>51</v>
      </c>
      <c r="D49" t="s">
        <v>30</v>
      </c>
      <c r="E49" t="s">
        <v>52</v>
      </c>
      <c r="F49">
        <v>81</v>
      </c>
      <c r="G49">
        <v>48</v>
      </c>
      <c r="H49">
        <v>14.399999999999999</v>
      </c>
      <c r="I49">
        <v>0.3</v>
      </c>
      <c r="J49">
        <v>15.999999999999998</v>
      </c>
      <c r="K49">
        <v>0.9</v>
      </c>
      <c r="M49">
        <v>1</v>
      </c>
      <c r="N49">
        <v>19</v>
      </c>
      <c r="O49">
        <v>22</v>
      </c>
      <c r="P49">
        <v>1.8</v>
      </c>
      <c r="Q49">
        <v>11581.16715819341</v>
      </c>
      <c r="R49">
        <v>11059.199999999997</v>
      </c>
      <c r="S49">
        <v>22.279626401341332</v>
      </c>
    </row>
    <row r="50" spans="1:19" x14ac:dyDescent="0.25">
      <c r="A50" t="s">
        <v>11</v>
      </c>
      <c r="B50" t="s">
        <v>50</v>
      </c>
      <c r="C50" t="s">
        <v>53</v>
      </c>
      <c r="D50" t="s">
        <v>30</v>
      </c>
      <c r="E50" t="s">
        <v>52</v>
      </c>
      <c r="G50">
        <v>72</v>
      </c>
      <c r="H50">
        <v>8.8000000000000007</v>
      </c>
      <c r="I50">
        <v>0.12222222222222223</v>
      </c>
      <c r="J50">
        <v>8.4615384615384617</v>
      </c>
      <c r="K50">
        <v>1.04</v>
      </c>
      <c r="M50">
        <v>1.2</v>
      </c>
      <c r="R50">
        <v>5361.2307692307695</v>
      </c>
      <c r="S50">
        <v>17.502019651782728</v>
      </c>
    </row>
    <row r="51" spans="1:19" x14ac:dyDescent="0.25">
      <c r="A51" t="s">
        <v>11</v>
      </c>
      <c r="B51" t="s">
        <v>50</v>
      </c>
      <c r="C51" t="s">
        <v>53</v>
      </c>
      <c r="D51" t="s">
        <v>30</v>
      </c>
      <c r="E51" t="s">
        <v>52</v>
      </c>
      <c r="F51">
        <v>66</v>
      </c>
      <c r="G51">
        <v>49</v>
      </c>
      <c r="H51">
        <v>8.33</v>
      </c>
      <c r="I51">
        <v>0.17</v>
      </c>
      <c r="J51">
        <v>9.4659090909090917</v>
      </c>
      <c r="K51">
        <v>0.88</v>
      </c>
      <c r="M51">
        <v>1.05</v>
      </c>
      <c r="Q51">
        <v>4046.0572975580167</v>
      </c>
      <c r="R51">
        <v>3863.7001136363642</v>
      </c>
      <c r="S51">
        <v>15.691620765223036</v>
      </c>
    </row>
    <row r="52" spans="1:19" x14ac:dyDescent="0.25">
      <c r="A52" t="s">
        <v>11</v>
      </c>
      <c r="B52" t="s">
        <v>50</v>
      </c>
      <c r="C52" t="s">
        <v>54</v>
      </c>
      <c r="D52" t="s">
        <v>30</v>
      </c>
      <c r="E52" t="s">
        <v>55</v>
      </c>
      <c r="F52">
        <v>98</v>
      </c>
      <c r="G52">
        <v>56</v>
      </c>
      <c r="H52">
        <v>17.36</v>
      </c>
      <c r="I52">
        <v>0.31</v>
      </c>
      <c r="J52">
        <v>17.36</v>
      </c>
      <c r="K52">
        <v>1</v>
      </c>
      <c r="O52">
        <v>27</v>
      </c>
      <c r="P52">
        <v>4</v>
      </c>
      <c r="Q52">
        <v>17673.236399005495</v>
      </c>
      <c r="R52">
        <v>16876.6976</v>
      </c>
      <c r="S52">
        <v>25.650499276544981</v>
      </c>
    </row>
    <row r="53" spans="1:19" x14ac:dyDescent="0.25">
      <c r="A53" t="s">
        <v>11</v>
      </c>
      <c r="B53" t="s">
        <v>50</v>
      </c>
      <c r="C53" t="s">
        <v>54</v>
      </c>
      <c r="D53" t="s">
        <v>30</v>
      </c>
      <c r="E53" t="s">
        <v>55</v>
      </c>
      <c r="F53">
        <v>106</v>
      </c>
      <c r="G53">
        <v>64</v>
      </c>
      <c r="H53">
        <v>19.84</v>
      </c>
      <c r="I53">
        <v>0.31</v>
      </c>
      <c r="J53">
        <v>19.076923076923077</v>
      </c>
      <c r="K53">
        <v>1.04</v>
      </c>
      <c r="P53">
        <v>3</v>
      </c>
      <c r="Q53">
        <v>25366.385502048703</v>
      </c>
      <c r="R53">
        <v>24223.113846153847</v>
      </c>
      <c r="S53">
        <v>28.934100799457632</v>
      </c>
    </row>
    <row r="54" spans="1:19" x14ac:dyDescent="0.25">
      <c r="A54" t="s">
        <v>11</v>
      </c>
      <c r="B54" t="s">
        <v>50</v>
      </c>
      <c r="C54" t="s">
        <v>54</v>
      </c>
      <c r="D54" t="s">
        <v>30</v>
      </c>
      <c r="E54" t="s">
        <v>55</v>
      </c>
      <c r="F54">
        <v>79</v>
      </c>
      <c r="G54">
        <v>47</v>
      </c>
      <c r="H54">
        <v>15.040000000000001</v>
      </c>
      <c r="I54">
        <v>0.32</v>
      </c>
      <c r="J54">
        <v>17.904761904761905</v>
      </c>
      <c r="K54">
        <v>0.84</v>
      </c>
      <c r="M54">
        <v>1</v>
      </c>
      <c r="N54">
        <v>17</v>
      </c>
      <c r="O54">
        <v>23</v>
      </c>
      <c r="P54">
        <v>3.5</v>
      </c>
      <c r="Q54">
        <v>13253.874756008761</v>
      </c>
      <c r="R54">
        <v>12656.518095238096</v>
      </c>
      <c r="S54">
        <v>23.304408343465109</v>
      </c>
    </row>
    <row r="55" spans="1:19" x14ac:dyDescent="0.25">
      <c r="A55" t="s">
        <v>11</v>
      </c>
      <c r="B55" t="s">
        <v>56</v>
      </c>
      <c r="C55" t="s">
        <v>57</v>
      </c>
      <c r="D55" t="s">
        <v>30</v>
      </c>
      <c r="E55" t="s">
        <v>58</v>
      </c>
      <c r="F55">
        <v>40</v>
      </c>
      <c r="R55">
        <v>0</v>
      </c>
      <c r="S55">
        <v>0</v>
      </c>
    </row>
    <row r="56" spans="1:19" x14ac:dyDescent="0.25">
      <c r="A56" t="s">
        <v>11</v>
      </c>
      <c r="B56" t="s">
        <v>56</v>
      </c>
      <c r="C56" t="s">
        <v>57</v>
      </c>
      <c r="D56" t="s">
        <v>30</v>
      </c>
      <c r="E56" t="s">
        <v>58</v>
      </c>
      <c r="F56">
        <v>67.5</v>
      </c>
      <c r="G56">
        <v>42</v>
      </c>
      <c r="H56">
        <v>10.08</v>
      </c>
      <c r="I56">
        <v>0.24</v>
      </c>
      <c r="J56">
        <v>7.8139534883720927</v>
      </c>
      <c r="K56">
        <v>1.29</v>
      </c>
      <c r="M56">
        <v>1.18</v>
      </c>
      <c r="O56">
        <v>25</v>
      </c>
      <c r="P56">
        <v>0.4</v>
      </c>
      <c r="Q56">
        <v>3464.250292378204</v>
      </c>
      <c r="R56">
        <v>3308.1153488372092</v>
      </c>
      <c r="S56">
        <v>14.900249757591791</v>
      </c>
    </row>
    <row r="57" spans="1:19" x14ac:dyDescent="0.25">
      <c r="A57" t="s">
        <v>11</v>
      </c>
      <c r="B57" t="s">
        <v>56</v>
      </c>
      <c r="C57" t="s">
        <v>59</v>
      </c>
      <c r="D57" t="s">
        <v>30</v>
      </c>
      <c r="E57" t="s">
        <v>58</v>
      </c>
      <c r="G57">
        <v>96</v>
      </c>
      <c r="H57">
        <v>11</v>
      </c>
      <c r="I57">
        <v>0.11458333333333333</v>
      </c>
      <c r="J57">
        <v>10</v>
      </c>
      <c r="K57">
        <v>1.1000000000000001</v>
      </c>
      <c r="Q57">
        <v>11058.406140636071</v>
      </c>
      <c r="R57">
        <v>10560</v>
      </c>
      <c r="S57">
        <v>21.939226209730464</v>
      </c>
    </row>
    <row r="58" spans="1:19" x14ac:dyDescent="0.25">
      <c r="A58" t="s">
        <v>11</v>
      </c>
      <c r="B58" t="s">
        <v>56</v>
      </c>
      <c r="C58" t="s">
        <v>59</v>
      </c>
      <c r="D58" t="s">
        <v>30</v>
      </c>
      <c r="E58" t="s">
        <v>58</v>
      </c>
      <c r="F58">
        <v>80</v>
      </c>
      <c r="G58">
        <v>67</v>
      </c>
      <c r="H58">
        <v>8.7100000000000009</v>
      </c>
      <c r="I58">
        <v>0.13</v>
      </c>
      <c r="J58">
        <v>8.295238095238096</v>
      </c>
      <c r="K58">
        <v>1.05</v>
      </c>
      <c r="O58">
        <v>25</v>
      </c>
      <c r="Q58">
        <v>5069.3284598382534</v>
      </c>
      <c r="R58">
        <v>4840.8520952380959</v>
      </c>
      <c r="S58">
        <v>16.916373724352166</v>
      </c>
    </row>
    <row r="59" spans="1:19" x14ac:dyDescent="0.25">
      <c r="A59" t="s">
        <v>11</v>
      </c>
      <c r="B59" t="s">
        <v>56</v>
      </c>
      <c r="C59" t="s">
        <v>59</v>
      </c>
      <c r="D59" t="s">
        <v>30</v>
      </c>
      <c r="E59" t="s">
        <v>58</v>
      </c>
      <c r="F59">
        <v>41</v>
      </c>
      <c r="G59">
        <v>22</v>
      </c>
      <c r="H59">
        <v>7.92</v>
      </c>
      <c r="I59">
        <v>0.36</v>
      </c>
      <c r="J59">
        <v>7.92</v>
      </c>
      <c r="K59">
        <v>1</v>
      </c>
      <c r="P59">
        <v>1.5</v>
      </c>
      <c r="Q59">
        <v>1445.1125144583218</v>
      </c>
      <c r="R59">
        <v>1379.9808</v>
      </c>
      <c r="S59">
        <v>11.133311181983087</v>
      </c>
    </row>
    <row r="60" spans="1:19" x14ac:dyDescent="0.25">
      <c r="A60" t="s">
        <v>11</v>
      </c>
      <c r="B60" t="s">
        <v>56</v>
      </c>
      <c r="C60" t="s">
        <v>60</v>
      </c>
      <c r="D60" t="s">
        <v>30</v>
      </c>
      <c r="E60" t="s">
        <v>58</v>
      </c>
      <c r="F60">
        <v>41</v>
      </c>
      <c r="G60">
        <v>19</v>
      </c>
      <c r="H60">
        <v>7.6000000000000005</v>
      </c>
      <c r="I60">
        <v>0.4</v>
      </c>
      <c r="J60">
        <v>6.3333333333333339</v>
      </c>
      <c r="K60">
        <v>1.2</v>
      </c>
      <c r="P60">
        <v>2</v>
      </c>
      <c r="Q60">
        <v>957.69706715432858</v>
      </c>
      <c r="R60">
        <v>914.53333333333342</v>
      </c>
      <c r="S60">
        <v>9.7065861436516716</v>
      </c>
    </row>
    <row r="61" spans="1:19" x14ac:dyDescent="0.25">
      <c r="A61" t="s">
        <v>11</v>
      </c>
      <c r="B61" t="s">
        <v>56</v>
      </c>
      <c r="C61" t="s">
        <v>60</v>
      </c>
      <c r="D61" t="s">
        <v>30</v>
      </c>
      <c r="E61" t="s">
        <v>58</v>
      </c>
      <c r="F61">
        <v>43</v>
      </c>
      <c r="G61">
        <v>18</v>
      </c>
      <c r="H61">
        <v>9.18</v>
      </c>
      <c r="I61">
        <v>0.51</v>
      </c>
      <c r="J61">
        <v>8.0526315789473681</v>
      </c>
      <c r="K61">
        <v>1.1399999999999999</v>
      </c>
      <c r="P61">
        <v>3.5</v>
      </c>
      <c r="Q61">
        <v>1393.4186986335815</v>
      </c>
      <c r="R61">
        <v>1330.6168421052632</v>
      </c>
      <c r="S61">
        <v>10.998944367307288</v>
      </c>
    </row>
    <row r="62" spans="1:19" x14ac:dyDescent="0.25">
      <c r="A62" t="s">
        <v>11</v>
      </c>
      <c r="B62" t="s">
        <v>61</v>
      </c>
      <c r="C62" t="s">
        <v>62</v>
      </c>
      <c r="D62" t="s">
        <v>42</v>
      </c>
      <c r="E62" t="s">
        <v>48</v>
      </c>
      <c r="G62">
        <v>54</v>
      </c>
      <c r="H62">
        <v>16</v>
      </c>
      <c r="I62">
        <v>0.29629629629629628</v>
      </c>
      <c r="J62">
        <v>14.545454545454545</v>
      </c>
      <c r="K62">
        <v>1.1000000000000001</v>
      </c>
      <c r="Q62">
        <v>13160.417225219786</v>
      </c>
      <c r="R62">
        <v>12567.272727272726</v>
      </c>
      <c r="S62">
        <v>23.249503347635141</v>
      </c>
    </row>
    <row r="63" spans="1:19" x14ac:dyDescent="0.25">
      <c r="A63" t="s">
        <v>11</v>
      </c>
      <c r="B63" t="s">
        <v>61</v>
      </c>
      <c r="C63" t="s">
        <v>62</v>
      </c>
      <c r="D63" t="s">
        <v>42</v>
      </c>
      <c r="E63" t="s">
        <v>48</v>
      </c>
      <c r="F63">
        <v>58</v>
      </c>
      <c r="G63">
        <v>27</v>
      </c>
      <c r="H63">
        <v>14.040000000000001</v>
      </c>
      <c r="I63">
        <v>0.52</v>
      </c>
      <c r="J63">
        <v>14.040000000000001</v>
      </c>
      <c r="K63">
        <v>1</v>
      </c>
      <c r="M63">
        <v>0.85</v>
      </c>
      <c r="Q63">
        <v>5573.4819338147918</v>
      </c>
      <c r="R63">
        <v>5322.2832000000008</v>
      </c>
      <c r="S63">
        <v>17.459534475844077</v>
      </c>
    </row>
    <row r="64" spans="1:19" x14ac:dyDescent="0.25">
      <c r="A64" t="s">
        <v>11</v>
      </c>
      <c r="B64" t="s">
        <v>61</v>
      </c>
      <c r="C64" t="s">
        <v>62</v>
      </c>
      <c r="D64" t="s">
        <v>42</v>
      </c>
      <c r="E64" t="s">
        <v>48</v>
      </c>
      <c r="F64">
        <v>51</v>
      </c>
      <c r="G64">
        <v>23</v>
      </c>
      <c r="H64">
        <v>11.04</v>
      </c>
      <c r="I64">
        <v>0.48</v>
      </c>
      <c r="J64">
        <v>11.621052631578946</v>
      </c>
      <c r="K64">
        <v>0.95</v>
      </c>
      <c r="M64">
        <v>0.79</v>
      </c>
      <c r="Q64">
        <v>3090.0890529328776</v>
      </c>
      <c r="R64">
        <v>2950.8176842105258</v>
      </c>
      <c r="S64">
        <v>14.343246400888145</v>
      </c>
    </row>
    <row r="65" spans="1:19" x14ac:dyDescent="0.25">
      <c r="A65" t="s">
        <v>11</v>
      </c>
      <c r="B65" t="s">
        <v>61</v>
      </c>
      <c r="C65" t="s">
        <v>62</v>
      </c>
      <c r="D65" t="s">
        <v>42</v>
      </c>
      <c r="E65" t="s">
        <v>48</v>
      </c>
      <c r="F65">
        <v>53</v>
      </c>
      <c r="G65">
        <v>26</v>
      </c>
      <c r="H65">
        <v>13</v>
      </c>
      <c r="I65">
        <v>0.5</v>
      </c>
      <c r="M65">
        <v>0.82</v>
      </c>
      <c r="N65">
        <v>28</v>
      </c>
      <c r="O65">
        <v>26</v>
      </c>
      <c r="R65">
        <v>0</v>
      </c>
      <c r="S65">
        <v>0</v>
      </c>
    </row>
    <row r="66" spans="1:19" x14ac:dyDescent="0.25">
      <c r="A66" t="s">
        <v>11</v>
      </c>
      <c r="B66" t="s">
        <v>61</v>
      </c>
      <c r="C66" t="s">
        <v>63</v>
      </c>
      <c r="D66" t="s">
        <v>42</v>
      </c>
      <c r="E66" t="s">
        <v>64</v>
      </c>
      <c r="F66">
        <v>53</v>
      </c>
      <c r="G66">
        <v>30</v>
      </c>
      <c r="H66">
        <v>12</v>
      </c>
      <c r="I66">
        <v>0.4</v>
      </c>
      <c r="M66">
        <v>0.8</v>
      </c>
      <c r="P66">
        <v>1</v>
      </c>
      <c r="R66">
        <v>0</v>
      </c>
      <c r="S66">
        <v>0</v>
      </c>
    </row>
    <row r="67" spans="1:19" x14ac:dyDescent="0.25">
      <c r="A67" t="s">
        <v>11</v>
      </c>
      <c r="B67" t="s">
        <v>61</v>
      </c>
      <c r="C67" t="s">
        <v>63</v>
      </c>
      <c r="D67" t="s">
        <v>42</v>
      </c>
      <c r="E67" t="s">
        <v>64</v>
      </c>
      <c r="F67">
        <v>56</v>
      </c>
      <c r="G67">
        <v>32</v>
      </c>
      <c r="H67">
        <v>10.88</v>
      </c>
      <c r="I67">
        <v>0.34</v>
      </c>
      <c r="J67">
        <v>10.563106796116505</v>
      </c>
      <c r="K67">
        <v>1.03</v>
      </c>
      <c r="N67">
        <v>26</v>
      </c>
      <c r="O67">
        <v>27</v>
      </c>
      <c r="P67">
        <v>0.3</v>
      </c>
      <c r="Q67">
        <v>3851.2273958638148</v>
      </c>
      <c r="R67">
        <v>3677.6512621359229</v>
      </c>
      <c r="S67">
        <v>15.435599967802236</v>
      </c>
    </row>
    <row r="68" spans="1:19" x14ac:dyDescent="0.25">
      <c r="A68" t="s">
        <v>11</v>
      </c>
      <c r="B68" t="s">
        <v>61</v>
      </c>
      <c r="C68" t="s">
        <v>63</v>
      </c>
      <c r="D68" t="s">
        <v>42</v>
      </c>
      <c r="E68" t="s">
        <v>64</v>
      </c>
      <c r="F68">
        <v>48</v>
      </c>
      <c r="G68">
        <v>26</v>
      </c>
      <c r="H68">
        <v>10.14</v>
      </c>
      <c r="I68">
        <v>0.39</v>
      </c>
      <c r="N68">
        <v>21</v>
      </c>
      <c r="O68">
        <v>27</v>
      </c>
      <c r="R68">
        <v>0</v>
      </c>
      <c r="S68">
        <v>0</v>
      </c>
    </row>
    <row r="69" spans="1:19" x14ac:dyDescent="0.25">
      <c r="A69" t="s">
        <v>11</v>
      </c>
      <c r="B69" t="s">
        <v>65</v>
      </c>
      <c r="C69" t="s">
        <v>66</v>
      </c>
      <c r="D69" t="s">
        <v>67</v>
      </c>
      <c r="E69" t="s">
        <v>68</v>
      </c>
      <c r="F69">
        <v>31</v>
      </c>
      <c r="K69">
        <v>1.07</v>
      </c>
      <c r="R69">
        <v>0</v>
      </c>
      <c r="S69">
        <v>0</v>
      </c>
    </row>
    <row r="70" spans="1:19" x14ac:dyDescent="0.25">
      <c r="A70" t="s">
        <v>11</v>
      </c>
      <c r="B70" t="s">
        <v>65</v>
      </c>
      <c r="C70" t="s">
        <v>66</v>
      </c>
      <c r="D70" t="s">
        <v>67</v>
      </c>
      <c r="E70" t="s">
        <v>68</v>
      </c>
      <c r="F70">
        <v>35</v>
      </c>
      <c r="G70">
        <v>28</v>
      </c>
      <c r="H70">
        <v>2.8000000000000003</v>
      </c>
      <c r="I70">
        <v>0.1</v>
      </c>
      <c r="J70">
        <v>2.6168224299065423</v>
      </c>
      <c r="K70">
        <v>1.07</v>
      </c>
      <c r="O70">
        <v>26</v>
      </c>
      <c r="Q70">
        <v>214.84187517633382</v>
      </c>
      <c r="R70">
        <v>205.15887850467294</v>
      </c>
      <c r="S70">
        <v>5.8978914087625105</v>
      </c>
    </row>
    <row r="71" spans="1:19" x14ac:dyDescent="0.25">
      <c r="A71" t="s">
        <v>69</v>
      </c>
      <c r="B71" t="s">
        <v>70</v>
      </c>
      <c r="C71" t="s">
        <v>71</v>
      </c>
      <c r="D71" t="s">
        <v>30</v>
      </c>
      <c r="E71" t="s">
        <v>72</v>
      </c>
      <c r="F71">
        <v>124</v>
      </c>
      <c r="G71">
        <v>106</v>
      </c>
      <c r="H71">
        <v>6.3599999999999994</v>
      </c>
      <c r="I71">
        <v>0.06</v>
      </c>
      <c r="J71">
        <v>5.3</v>
      </c>
      <c r="K71">
        <v>1.2</v>
      </c>
      <c r="M71">
        <v>0.76</v>
      </c>
      <c r="N71">
        <v>4</v>
      </c>
      <c r="Q71">
        <v>3741.6871159079005</v>
      </c>
      <c r="R71">
        <v>3573.0479999999998</v>
      </c>
      <c r="S71">
        <v>15.287845445258524</v>
      </c>
    </row>
    <row r="72" spans="1:19" x14ac:dyDescent="0.25">
      <c r="A72" t="s">
        <v>69</v>
      </c>
      <c r="B72" t="s">
        <v>70</v>
      </c>
      <c r="C72" t="s">
        <v>71</v>
      </c>
      <c r="D72" t="s">
        <v>30</v>
      </c>
      <c r="E72" t="s">
        <v>72</v>
      </c>
      <c r="F72">
        <v>136</v>
      </c>
      <c r="G72">
        <v>116</v>
      </c>
      <c r="H72">
        <v>4.6399999999999997</v>
      </c>
      <c r="I72">
        <v>0.04</v>
      </c>
      <c r="M72">
        <v>1.2</v>
      </c>
      <c r="R72">
        <v>0</v>
      </c>
      <c r="S72">
        <v>0</v>
      </c>
    </row>
    <row r="73" spans="1:19" x14ac:dyDescent="0.25">
      <c r="A73" t="s">
        <v>69</v>
      </c>
      <c r="B73" t="s">
        <v>70</v>
      </c>
      <c r="C73" t="s">
        <v>71</v>
      </c>
      <c r="D73" t="s">
        <v>30</v>
      </c>
      <c r="E73" t="s">
        <v>72</v>
      </c>
      <c r="F73">
        <v>115</v>
      </c>
      <c r="G73">
        <v>98</v>
      </c>
      <c r="H73">
        <v>5.88</v>
      </c>
      <c r="I73">
        <v>0.06</v>
      </c>
      <c r="J73">
        <v>6</v>
      </c>
      <c r="K73">
        <v>0.98</v>
      </c>
      <c r="M73">
        <v>1.1000000000000001</v>
      </c>
      <c r="N73">
        <v>9</v>
      </c>
      <c r="O73">
        <v>30</v>
      </c>
      <c r="Q73">
        <v>3620.6227014091646</v>
      </c>
      <c r="R73">
        <v>3457.44</v>
      </c>
      <c r="S73">
        <v>15.121152175574062</v>
      </c>
    </row>
    <row r="74" spans="1:19" x14ac:dyDescent="0.25">
      <c r="A74" t="s">
        <v>69</v>
      </c>
      <c r="B74" t="s">
        <v>70</v>
      </c>
      <c r="C74" t="s">
        <v>71</v>
      </c>
      <c r="D74" t="s">
        <v>30</v>
      </c>
      <c r="E74" t="s">
        <v>72</v>
      </c>
      <c r="F74">
        <v>119</v>
      </c>
      <c r="G74">
        <v>104</v>
      </c>
      <c r="H74">
        <v>5.2</v>
      </c>
      <c r="I74">
        <v>0.05</v>
      </c>
      <c r="J74">
        <v>4.7272727272727266</v>
      </c>
      <c r="K74">
        <v>1.1000000000000001</v>
      </c>
      <c r="M74">
        <v>1.07</v>
      </c>
      <c r="N74">
        <v>16</v>
      </c>
      <c r="O74">
        <v>23</v>
      </c>
      <c r="Q74">
        <v>2677.1700596118399</v>
      </c>
      <c r="R74">
        <v>2556.5090909090909</v>
      </c>
      <c r="S74">
        <v>13.673586650512334</v>
      </c>
    </row>
    <row r="75" spans="1:19" x14ac:dyDescent="0.25">
      <c r="A75" t="s">
        <v>69</v>
      </c>
      <c r="B75" t="s">
        <v>70</v>
      </c>
      <c r="C75" t="s">
        <v>71</v>
      </c>
      <c r="D75" t="s">
        <v>30</v>
      </c>
      <c r="E75" t="s">
        <v>72</v>
      </c>
      <c r="F75">
        <v>115</v>
      </c>
      <c r="G75">
        <v>105</v>
      </c>
      <c r="H75">
        <v>5.25</v>
      </c>
      <c r="I75">
        <v>0.05</v>
      </c>
      <c r="J75">
        <v>4.5652173913043486</v>
      </c>
      <c r="K75">
        <v>1.1499999999999999</v>
      </c>
      <c r="M75">
        <v>1.1599999999999999</v>
      </c>
      <c r="Q75">
        <v>2635.3523156607862</v>
      </c>
      <c r="R75">
        <v>2516.576086956522</v>
      </c>
      <c r="S75">
        <v>13.60201831161001</v>
      </c>
    </row>
    <row r="76" spans="1:19" x14ac:dyDescent="0.25">
      <c r="A76" t="s">
        <v>69</v>
      </c>
      <c r="B76" t="s">
        <v>70</v>
      </c>
      <c r="C76" t="s">
        <v>73</v>
      </c>
      <c r="D76" t="s">
        <v>30</v>
      </c>
      <c r="E76" t="s">
        <v>31</v>
      </c>
      <c r="F76">
        <v>78</v>
      </c>
      <c r="G76">
        <v>64</v>
      </c>
      <c r="H76">
        <v>5.76</v>
      </c>
      <c r="I76">
        <v>0.09</v>
      </c>
      <c r="J76">
        <v>5.4857142857142849</v>
      </c>
      <c r="K76">
        <v>1.05</v>
      </c>
      <c r="M76">
        <v>1.1599999999999999</v>
      </c>
      <c r="Q76">
        <v>2117.6991374982235</v>
      </c>
      <c r="R76">
        <v>2022.2537142857138</v>
      </c>
      <c r="S76">
        <v>12.64576811536031</v>
      </c>
    </row>
    <row r="77" spans="1:19" x14ac:dyDescent="0.25">
      <c r="A77" t="s">
        <v>69</v>
      </c>
      <c r="B77" t="s">
        <v>70</v>
      </c>
      <c r="C77" t="s">
        <v>73</v>
      </c>
      <c r="D77" t="s">
        <v>30</v>
      </c>
      <c r="E77" t="s">
        <v>31</v>
      </c>
      <c r="F77">
        <v>72</v>
      </c>
      <c r="G77">
        <v>62</v>
      </c>
      <c r="H77">
        <v>3.7199999999999998</v>
      </c>
      <c r="I77">
        <v>0.06</v>
      </c>
      <c r="J77">
        <v>3.7199999999999998</v>
      </c>
      <c r="K77">
        <v>1</v>
      </c>
      <c r="M77">
        <v>1.4</v>
      </c>
      <c r="P77">
        <v>0.5</v>
      </c>
      <c r="Q77">
        <v>898.47539273369773</v>
      </c>
      <c r="R77">
        <v>857.98079999999993</v>
      </c>
      <c r="S77">
        <v>9.5022369616800582</v>
      </c>
    </row>
    <row r="78" spans="1:19" x14ac:dyDescent="0.25">
      <c r="A78" t="s">
        <v>69</v>
      </c>
      <c r="B78" t="s">
        <v>70</v>
      </c>
      <c r="C78" t="s">
        <v>73</v>
      </c>
      <c r="D78" t="s">
        <v>30</v>
      </c>
      <c r="E78" t="s">
        <v>31</v>
      </c>
      <c r="F78">
        <v>111</v>
      </c>
      <c r="G78">
        <v>93</v>
      </c>
      <c r="H78">
        <v>6.5100000000000007</v>
      </c>
      <c r="I78">
        <v>7.0000000000000007E-2</v>
      </c>
      <c r="J78">
        <v>5.8125</v>
      </c>
      <c r="K78">
        <v>1.1200000000000001</v>
      </c>
      <c r="M78">
        <v>1.41</v>
      </c>
      <c r="Q78">
        <v>3685.1529780093078</v>
      </c>
      <c r="R78">
        <v>3519.0618750000003</v>
      </c>
      <c r="S78">
        <v>15.21045834237694</v>
      </c>
    </row>
    <row r="79" spans="1:19" x14ac:dyDescent="0.25">
      <c r="A79" t="s">
        <v>69</v>
      </c>
      <c r="B79" t="s">
        <v>70</v>
      </c>
      <c r="C79" t="s">
        <v>73</v>
      </c>
      <c r="D79" t="s">
        <v>30</v>
      </c>
      <c r="E79" t="s">
        <v>31</v>
      </c>
      <c r="F79">
        <v>70</v>
      </c>
      <c r="G79">
        <v>51</v>
      </c>
      <c r="H79">
        <v>7.1400000000000006</v>
      </c>
      <c r="I79">
        <v>0.14000000000000001</v>
      </c>
      <c r="J79">
        <v>6.2631578947368434</v>
      </c>
      <c r="K79">
        <v>1.1399999999999999</v>
      </c>
      <c r="M79">
        <v>1.2</v>
      </c>
      <c r="N79">
        <v>13</v>
      </c>
      <c r="O79">
        <v>24.5</v>
      </c>
      <c r="Q79">
        <v>2388.3081809913037</v>
      </c>
      <c r="R79">
        <v>2280.6663157894745</v>
      </c>
      <c r="S79">
        <v>13.162970746103472</v>
      </c>
    </row>
    <row r="80" spans="1:19" x14ac:dyDescent="0.25">
      <c r="A80" t="s">
        <v>69</v>
      </c>
      <c r="B80" t="s">
        <v>74</v>
      </c>
      <c r="C80" t="s">
        <v>75</v>
      </c>
      <c r="D80" t="s">
        <v>30</v>
      </c>
      <c r="E80" t="s">
        <v>76</v>
      </c>
      <c r="G80">
        <v>31</v>
      </c>
      <c r="H80">
        <v>5.9</v>
      </c>
      <c r="I80">
        <v>0.1903225806451613</v>
      </c>
      <c r="J80">
        <v>5.6730769230769234</v>
      </c>
      <c r="K80">
        <v>1.04</v>
      </c>
      <c r="M80">
        <v>2.4</v>
      </c>
      <c r="Q80">
        <v>1086.5782206459237</v>
      </c>
      <c r="R80">
        <v>1037.6057692307693</v>
      </c>
      <c r="S80">
        <v>10.123813264901836</v>
      </c>
    </row>
    <row r="81" spans="1:19" x14ac:dyDescent="0.25">
      <c r="A81" t="s">
        <v>69</v>
      </c>
      <c r="B81" t="s">
        <v>74</v>
      </c>
      <c r="C81" t="s">
        <v>75</v>
      </c>
      <c r="D81" t="s">
        <v>30</v>
      </c>
      <c r="E81" t="s">
        <v>76</v>
      </c>
      <c r="F81">
        <v>48</v>
      </c>
      <c r="G81">
        <v>44</v>
      </c>
      <c r="H81">
        <v>4.3</v>
      </c>
      <c r="I81">
        <v>9.7727272727272718E-2</v>
      </c>
      <c r="J81">
        <v>4.3</v>
      </c>
      <c r="K81">
        <v>1</v>
      </c>
      <c r="M81">
        <v>1.9</v>
      </c>
      <c r="N81">
        <v>1</v>
      </c>
      <c r="O81">
        <v>28</v>
      </c>
      <c r="P81">
        <v>0.3</v>
      </c>
      <c r="Q81">
        <v>851.95803975150397</v>
      </c>
      <c r="R81">
        <v>813.56</v>
      </c>
      <c r="S81">
        <v>9.3353340382159615</v>
      </c>
    </row>
    <row r="82" spans="1:19" x14ac:dyDescent="0.25">
      <c r="A82" t="s">
        <v>69</v>
      </c>
      <c r="B82" t="s">
        <v>74</v>
      </c>
      <c r="C82" t="s">
        <v>75</v>
      </c>
      <c r="D82" t="s">
        <v>30</v>
      </c>
      <c r="E82" t="s">
        <v>76</v>
      </c>
      <c r="G82">
        <v>44</v>
      </c>
      <c r="H82">
        <v>4.8</v>
      </c>
      <c r="I82">
        <v>0.10909090909090909</v>
      </c>
      <c r="J82">
        <v>4.7058823529411766</v>
      </c>
      <c r="K82">
        <v>1.02</v>
      </c>
      <c r="M82">
        <v>2.2999999999999998</v>
      </c>
      <c r="Q82">
        <v>1040.7911661775127</v>
      </c>
      <c r="R82">
        <v>993.88235294117646</v>
      </c>
      <c r="S82">
        <v>9.9795661172208323</v>
      </c>
    </row>
    <row r="83" spans="1:19" x14ac:dyDescent="0.25">
      <c r="A83" t="s">
        <v>69</v>
      </c>
      <c r="B83" t="s">
        <v>74</v>
      </c>
      <c r="C83" t="s">
        <v>77</v>
      </c>
      <c r="D83" t="s">
        <v>30</v>
      </c>
      <c r="E83" t="s">
        <v>72</v>
      </c>
      <c r="F83">
        <v>75</v>
      </c>
      <c r="G83">
        <v>42</v>
      </c>
      <c r="H83">
        <v>2.1</v>
      </c>
      <c r="I83">
        <v>0.05</v>
      </c>
      <c r="M83">
        <v>1.5</v>
      </c>
      <c r="O83">
        <v>18</v>
      </c>
      <c r="P83">
        <v>0.4</v>
      </c>
      <c r="R83">
        <v>0</v>
      </c>
      <c r="S83">
        <v>0</v>
      </c>
    </row>
    <row r="84" spans="1:19" x14ac:dyDescent="0.25">
      <c r="A84" t="s">
        <v>69</v>
      </c>
      <c r="B84" t="s">
        <v>74</v>
      </c>
      <c r="C84" t="s">
        <v>77</v>
      </c>
      <c r="D84" t="s">
        <v>30</v>
      </c>
      <c r="E84" t="s">
        <v>72</v>
      </c>
      <c r="G84">
        <v>54</v>
      </c>
      <c r="H84">
        <v>1.8900000000000001</v>
      </c>
      <c r="I84">
        <v>3.5000000000000003E-2</v>
      </c>
      <c r="J84">
        <v>1.8900000000000001</v>
      </c>
      <c r="K84">
        <v>1</v>
      </c>
      <c r="M84">
        <v>1.7</v>
      </c>
      <c r="N84">
        <v>10</v>
      </c>
      <c r="Q84">
        <v>201.99749612198582</v>
      </c>
      <c r="R84">
        <v>192.89340000000001</v>
      </c>
      <c r="S84">
        <v>5.7779323950514279</v>
      </c>
    </row>
    <row r="85" spans="1:19" x14ac:dyDescent="0.25">
      <c r="A85" t="s">
        <v>69</v>
      </c>
      <c r="B85" t="s">
        <v>74</v>
      </c>
      <c r="C85" t="s">
        <v>78</v>
      </c>
      <c r="D85" t="s">
        <v>30</v>
      </c>
      <c r="E85" t="s">
        <v>39</v>
      </c>
      <c r="F85">
        <v>39</v>
      </c>
      <c r="G85">
        <v>28</v>
      </c>
      <c r="H85">
        <v>4.4800000000000004</v>
      </c>
      <c r="I85">
        <v>0.16</v>
      </c>
      <c r="J85">
        <v>4.0727272727272732</v>
      </c>
      <c r="K85">
        <v>1.1000000000000001</v>
      </c>
      <c r="M85">
        <v>1.1000000000000001</v>
      </c>
      <c r="P85">
        <v>0.1</v>
      </c>
      <c r="Q85">
        <v>534.99533134819421</v>
      </c>
      <c r="R85">
        <v>510.88290909090921</v>
      </c>
      <c r="S85">
        <v>7.9941775816404101</v>
      </c>
    </row>
    <row r="86" spans="1:19" x14ac:dyDescent="0.25">
      <c r="A86" t="s">
        <v>69</v>
      </c>
      <c r="B86" t="s">
        <v>74</v>
      </c>
      <c r="C86" t="s">
        <v>78</v>
      </c>
      <c r="D86" t="s">
        <v>30</v>
      </c>
      <c r="E86" t="s">
        <v>39</v>
      </c>
      <c r="F86">
        <v>30</v>
      </c>
      <c r="G86">
        <v>21</v>
      </c>
      <c r="H86">
        <v>5.04</v>
      </c>
      <c r="I86">
        <v>0.24</v>
      </c>
      <c r="J86">
        <v>4.3076923076923084</v>
      </c>
      <c r="K86">
        <v>1.17</v>
      </c>
      <c r="N86">
        <v>4</v>
      </c>
      <c r="O86">
        <v>23</v>
      </c>
      <c r="P86">
        <v>0.1</v>
      </c>
      <c r="Q86">
        <v>477.44475183417563</v>
      </c>
      <c r="R86">
        <v>455.92615384615391</v>
      </c>
      <c r="S86">
        <v>7.6965867474231029</v>
      </c>
    </row>
    <row r="87" spans="1:19" x14ac:dyDescent="0.25">
      <c r="A87" t="s">
        <v>69</v>
      </c>
      <c r="B87" t="s">
        <v>74</v>
      </c>
      <c r="C87" t="s">
        <v>78</v>
      </c>
      <c r="D87" t="s">
        <v>30</v>
      </c>
      <c r="E87" t="s">
        <v>39</v>
      </c>
      <c r="F87">
        <v>35</v>
      </c>
      <c r="G87">
        <v>23</v>
      </c>
      <c r="H87">
        <v>4.6000000000000005</v>
      </c>
      <c r="I87">
        <v>0.2</v>
      </c>
      <c r="J87">
        <v>4.3809523809523814</v>
      </c>
      <c r="K87">
        <v>1.05</v>
      </c>
      <c r="M87">
        <v>1.1000000000000001</v>
      </c>
      <c r="Q87">
        <v>485.38105163462876</v>
      </c>
      <c r="R87">
        <v>463.50476190476201</v>
      </c>
      <c r="S87">
        <v>7.7389979824038813</v>
      </c>
    </row>
    <row r="88" spans="1:19" x14ac:dyDescent="0.25">
      <c r="A88" t="s">
        <v>69</v>
      </c>
      <c r="B88" t="s">
        <v>74</v>
      </c>
      <c r="C88" t="s">
        <v>79</v>
      </c>
      <c r="D88" t="s">
        <v>30</v>
      </c>
      <c r="E88" t="s">
        <v>80</v>
      </c>
      <c r="F88">
        <v>35</v>
      </c>
      <c r="G88">
        <v>27</v>
      </c>
      <c r="H88">
        <v>4.5900000000000007</v>
      </c>
      <c r="I88">
        <v>0.17</v>
      </c>
      <c r="J88">
        <v>3.2785714285714294</v>
      </c>
      <c r="K88">
        <v>1.4</v>
      </c>
      <c r="M88">
        <v>1.8</v>
      </c>
      <c r="Q88">
        <v>425.49035261846871</v>
      </c>
      <c r="R88">
        <v>406.31335714285728</v>
      </c>
      <c r="S88">
        <v>7.4066251669775243</v>
      </c>
    </row>
    <row r="89" spans="1:19" x14ac:dyDescent="0.25">
      <c r="A89" t="s">
        <v>69</v>
      </c>
      <c r="B89" t="s">
        <v>74</v>
      </c>
      <c r="C89" t="s">
        <v>79</v>
      </c>
      <c r="D89" t="s">
        <v>30</v>
      </c>
      <c r="E89" t="s">
        <v>80</v>
      </c>
      <c r="F89">
        <v>41</v>
      </c>
      <c r="G89">
        <v>30</v>
      </c>
      <c r="H89">
        <v>5.3999999999999995</v>
      </c>
      <c r="I89">
        <v>0.18</v>
      </c>
      <c r="J89">
        <v>4.3199999999999994</v>
      </c>
      <c r="K89">
        <v>1.25</v>
      </c>
      <c r="M89">
        <v>1.4</v>
      </c>
      <c r="N89">
        <v>18</v>
      </c>
      <c r="O89">
        <v>25</v>
      </c>
      <c r="Q89">
        <v>732.87073422942672</v>
      </c>
      <c r="R89">
        <v>699.8399999999998</v>
      </c>
      <c r="S89">
        <v>8.8783634675896899</v>
      </c>
    </row>
    <row r="90" spans="1:19" x14ac:dyDescent="0.25">
      <c r="A90" t="s">
        <v>69</v>
      </c>
      <c r="B90" t="s">
        <v>74</v>
      </c>
      <c r="C90" t="s">
        <v>79</v>
      </c>
      <c r="D90" t="s">
        <v>30</v>
      </c>
      <c r="E90" t="s">
        <v>80</v>
      </c>
      <c r="G90">
        <v>29</v>
      </c>
      <c r="H90">
        <v>5.22</v>
      </c>
      <c r="I90">
        <v>0.18</v>
      </c>
      <c r="J90">
        <v>4.1760000000000002</v>
      </c>
      <c r="K90">
        <v>1.25</v>
      </c>
      <c r="Q90">
        <v>661.99941989338856</v>
      </c>
      <c r="R90">
        <v>632.16287999999997</v>
      </c>
      <c r="S90">
        <v>8.5824180186700332</v>
      </c>
    </row>
    <row r="91" spans="1:19" x14ac:dyDescent="0.25">
      <c r="A91" t="s">
        <v>69</v>
      </c>
      <c r="B91" t="s">
        <v>74</v>
      </c>
      <c r="C91" t="s">
        <v>81</v>
      </c>
      <c r="D91" t="s">
        <v>30</v>
      </c>
      <c r="E91" t="s">
        <v>31</v>
      </c>
      <c r="F91">
        <v>114</v>
      </c>
      <c r="G91">
        <v>95</v>
      </c>
      <c r="H91">
        <v>7.6000000000000005</v>
      </c>
      <c r="I91">
        <v>0.08</v>
      </c>
      <c r="M91">
        <v>2.2000000000000002</v>
      </c>
      <c r="P91">
        <v>1</v>
      </c>
      <c r="R91">
        <v>0</v>
      </c>
      <c r="S91">
        <v>0</v>
      </c>
    </row>
    <row r="92" spans="1:19" x14ac:dyDescent="0.25">
      <c r="A92" t="s">
        <v>69</v>
      </c>
      <c r="B92" t="s">
        <v>74</v>
      </c>
      <c r="C92" t="s">
        <v>81</v>
      </c>
      <c r="D92" t="s">
        <v>30</v>
      </c>
      <c r="E92" t="s">
        <v>31</v>
      </c>
      <c r="F92">
        <v>111</v>
      </c>
      <c r="G92">
        <v>93</v>
      </c>
      <c r="H92">
        <v>11.16</v>
      </c>
      <c r="I92">
        <v>0.12</v>
      </c>
      <c r="J92">
        <v>10.941176470588236</v>
      </c>
      <c r="K92">
        <v>1.02</v>
      </c>
      <c r="M92">
        <v>1.77</v>
      </c>
      <c r="P92">
        <v>1</v>
      </c>
      <c r="Q92">
        <v>11891.586080298943</v>
      </c>
      <c r="R92">
        <v>11355.62823529412</v>
      </c>
      <c r="S92">
        <v>22.4769332229951</v>
      </c>
    </row>
    <row r="93" spans="1:19" x14ac:dyDescent="0.25">
      <c r="A93" t="s">
        <v>69</v>
      </c>
      <c r="B93" t="s">
        <v>74</v>
      </c>
      <c r="C93" t="s">
        <v>81</v>
      </c>
      <c r="D93" t="s">
        <v>30</v>
      </c>
      <c r="E93" t="s">
        <v>31</v>
      </c>
      <c r="G93">
        <v>61</v>
      </c>
      <c r="H93">
        <v>8.1999999999999993</v>
      </c>
      <c r="I93">
        <v>0.13442622950819672</v>
      </c>
      <c r="J93">
        <v>8.4536082474226806</v>
      </c>
      <c r="K93">
        <v>0.97</v>
      </c>
      <c r="M93">
        <v>1.6</v>
      </c>
      <c r="R93">
        <v>4228.494845360824</v>
      </c>
      <c r="S93">
        <v>16.170691872136459</v>
      </c>
    </row>
    <row r="94" spans="1:19" x14ac:dyDescent="0.25">
      <c r="A94" t="s">
        <v>69</v>
      </c>
      <c r="B94" t="s">
        <v>82</v>
      </c>
      <c r="C94" t="s">
        <v>83</v>
      </c>
      <c r="D94" t="s">
        <v>30</v>
      </c>
      <c r="E94" t="s">
        <v>84</v>
      </c>
      <c r="F94">
        <v>73</v>
      </c>
      <c r="G94">
        <v>61</v>
      </c>
      <c r="H94">
        <v>4.88</v>
      </c>
      <c r="I94">
        <v>0.08</v>
      </c>
      <c r="M94">
        <v>1.35</v>
      </c>
      <c r="R94">
        <v>0</v>
      </c>
      <c r="S94">
        <v>0</v>
      </c>
    </row>
    <row r="95" spans="1:19" x14ac:dyDescent="0.25">
      <c r="A95" t="s">
        <v>69</v>
      </c>
      <c r="B95" t="s">
        <v>82</v>
      </c>
      <c r="C95" t="s">
        <v>83</v>
      </c>
      <c r="D95" t="s">
        <v>30</v>
      </c>
      <c r="E95" t="s">
        <v>84</v>
      </c>
      <c r="F95">
        <v>78</v>
      </c>
      <c r="G95">
        <v>58</v>
      </c>
      <c r="H95">
        <v>6.96</v>
      </c>
      <c r="I95">
        <v>0.12</v>
      </c>
      <c r="J95">
        <v>6.8235294117647056</v>
      </c>
      <c r="K95">
        <v>1.02</v>
      </c>
      <c r="M95">
        <v>1.1100000000000001</v>
      </c>
      <c r="Q95">
        <v>2884.5290627162899</v>
      </c>
      <c r="R95">
        <v>2754.5223529411765</v>
      </c>
      <c r="S95">
        <v>14.017872332620598</v>
      </c>
    </row>
    <row r="96" spans="1:19" x14ac:dyDescent="0.25">
      <c r="A96" t="s">
        <v>69</v>
      </c>
      <c r="B96" t="s">
        <v>82</v>
      </c>
      <c r="C96" t="s">
        <v>83</v>
      </c>
      <c r="D96" t="s">
        <v>30</v>
      </c>
      <c r="E96" t="s">
        <v>84</v>
      </c>
      <c r="F96">
        <v>63</v>
      </c>
      <c r="G96">
        <v>46</v>
      </c>
      <c r="H96">
        <v>7.36</v>
      </c>
      <c r="I96">
        <v>0.16</v>
      </c>
      <c r="N96">
        <v>7</v>
      </c>
      <c r="O96">
        <v>22</v>
      </c>
      <c r="P96">
        <v>0.1</v>
      </c>
      <c r="R96">
        <v>0</v>
      </c>
      <c r="S96">
        <v>0</v>
      </c>
    </row>
    <row r="97" spans="1:19" x14ac:dyDescent="0.25">
      <c r="A97" t="s">
        <v>85</v>
      </c>
      <c r="B97" t="s">
        <v>86</v>
      </c>
      <c r="C97" t="s">
        <v>87</v>
      </c>
      <c r="D97" t="s">
        <v>67</v>
      </c>
      <c r="E97" t="s">
        <v>88</v>
      </c>
      <c r="F97">
        <v>102</v>
      </c>
      <c r="G97">
        <v>65</v>
      </c>
      <c r="H97">
        <v>11.05</v>
      </c>
      <c r="I97">
        <v>0.17</v>
      </c>
      <c r="K97">
        <v>1.18</v>
      </c>
      <c r="M97">
        <v>0.7</v>
      </c>
      <c r="R97">
        <v>0</v>
      </c>
      <c r="S97">
        <v>0</v>
      </c>
    </row>
    <row r="98" spans="1:19" x14ac:dyDescent="0.25">
      <c r="A98" t="s">
        <v>85</v>
      </c>
      <c r="B98" t="s">
        <v>86</v>
      </c>
      <c r="C98" t="s">
        <v>87</v>
      </c>
      <c r="D98" t="s">
        <v>67</v>
      </c>
      <c r="E98" t="s">
        <v>88</v>
      </c>
      <c r="F98">
        <v>107</v>
      </c>
      <c r="G98">
        <v>56</v>
      </c>
      <c r="H98">
        <v>13.44</v>
      </c>
      <c r="I98">
        <v>0.24</v>
      </c>
      <c r="J98">
        <v>11.2</v>
      </c>
      <c r="K98">
        <v>1.2</v>
      </c>
      <c r="M98">
        <v>0.7</v>
      </c>
      <c r="Q98">
        <v>8827.4229672452002</v>
      </c>
      <c r="R98">
        <v>8429.5679999999993</v>
      </c>
      <c r="S98">
        <v>20.351750639719956</v>
      </c>
    </row>
    <row r="99" spans="1:19" x14ac:dyDescent="0.25">
      <c r="A99" t="s">
        <v>85</v>
      </c>
      <c r="B99" t="s">
        <v>86</v>
      </c>
      <c r="C99" t="s">
        <v>87</v>
      </c>
      <c r="D99" t="s">
        <v>67</v>
      </c>
      <c r="E99" t="s">
        <v>88</v>
      </c>
      <c r="F99">
        <v>115</v>
      </c>
      <c r="O99">
        <v>24</v>
      </c>
      <c r="R99">
        <v>0</v>
      </c>
      <c r="S99">
        <v>0</v>
      </c>
    </row>
    <row r="100" spans="1:19" x14ac:dyDescent="0.25">
      <c r="A100" t="s">
        <v>85</v>
      </c>
      <c r="B100" t="s">
        <v>86</v>
      </c>
      <c r="C100" t="s">
        <v>89</v>
      </c>
      <c r="D100" t="s">
        <v>67</v>
      </c>
      <c r="E100" t="s">
        <v>90</v>
      </c>
      <c r="F100">
        <v>108</v>
      </c>
      <c r="G100">
        <v>80</v>
      </c>
      <c r="H100">
        <v>11.200000000000001</v>
      </c>
      <c r="I100">
        <v>0.14000000000000001</v>
      </c>
      <c r="J100">
        <v>10.467289719626169</v>
      </c>
      <c r="K100">
        <v>1.07</v>
      </c>
      <c r="M100">
        <v>0.7</v>
      </c>
      <c r="P100">
        <v>0.5</v>
      </c>
      <c r="Q100">
        <v>9821.3428652038292</v>
      </c>
      <c r="R100">
        <v>9378.6915887850482</v>
      </c>
      <c r="S100">
        <v>21.08858391963393</v>
      </c>
    </row>
    <row r="101" spans="1:19" x14ac:dyDescent="0.25">
      <c r="A101" t="s">
        <v>85</v>
      </c>
      <c r="B101" t="s">
        <v>86</v>
      </c>
      <c r="C101" t="s">
        <v>89</v>
      </c>
      <c r="D101" t="s">
        <v>67</v>
      </c>
      <c r="E101" t="s">
        <v>90</v>
      </c>
      <c r="F101">
        <v>98</v>
      </c>
      <c r="G101">
        <v>73</v>
      </c>
      <c r="H101">
        <v>11.68</v>
      </c>
      <c r="I101">
        <v>0.16</v>
      </c>
      <c r="J101">
        <v>9.5737704918032787</v>
      </c>
      <c r="K101">
        <v>1.22</v>
      </c>
      <c r="Q101">
        <v>8548.2523231233426</v>
      </c>
      <c r="R101">
        <v>8162.9796721311477</v>
      </c>
      <c r="S101">
        <v>20.134904387791106</v>
      </c>
    </row>
    <row r="102" spans="1:19" x14ac:dyDescent="0.25">
      <c r="A102" t="s">
        <v>85</v>
      </c>
      <c r="B102" t="s">
        <v>86</v>
      </c>
      <c r="C102" t="s">
        <v>91</v>
      </c>
      <c r="D102" t="s">
        <v>67</v>
      </c>
      <c r="E102" t="s">
        <v>90</v>
      </c>
      <c r="F102">
        <v>168</v>
      </c>
      <c r="G102">
        <v>66</v>
      </c>
      <c r="H102">
        <v>11.879999999999999</v>
      </c>
      <c r="I102">
        <v>0.18</v>
      </c>
      <c r="J102">
        <v>10.899082568807337</v>
      </c>
      <c r="K102">
        <v>1.0900000000000001</v>
      </c>
      <c r="M102">
        <v>0.75</v>
      </c>
      <c r="Q102">
        <v>8949.0912592602472</v>
      </c>
      <c r="R102">
        <v>8545.7526605504554</v>
      </c>
      <c r="S102">
        <v>20.444826982906118</v>
      </c>
    </row>
    <row r="103" spans="1:19" x14ac:dyDescent="0.25">
      <c r="A103" t="s">
        <v>85</v>
      </c>
      <c r="B103" t="s">
        <v>86</v>
      </c>
      <c r="C103" t="s">
        <v>91</v>
      </c>
      <c r="D103" t="s">
        <v>67</v>
      </c>
      <c r="E103" t="s">
        <v>90</v>
      </c>
      <c r="F103">
        <v>94</v>
      </c>
      <c r="G103">
        <v>64</v>
      </c>
      <c r="H103">
        <v>10.24</v>
      </c>
      <c r="I103">
        <v>0.16</v>
      </c>
      <c r="J103">
        <v>10.03921568627451</v>
      </c>
      <c r="K103">
        <v>1.02</v>
      </c>
      <c r="M103">
        <v>0.85</v>
      </c>
      <c r="P103">
        <v>0.2</v>
      </c>
      <c r="Q103">
        <v>6889.8272592534813</v>
      </c>
      <c r="R103">
        <v>6579.3003921568625</v>
      </c>
      <c r="S103">
        <v>18.738143987712579</v>
      </c>
    </row>
    <row r="104" spans="1:19" x14ac:dyDescent="0.25">
      <c r="A104" t="s">
        <v>85</v>
      </c>
      <c r="B104" t="s">
        <v>86</v>
      </c>
      <c r="C104" t="s">
        <v>91</v>
      </c>
      <c r="D104" t="s">
        <v>67</v>
      </c>
      <c r="E104" t="s">
        <v>90</v>
      </c>
      <c r="F104">
        <v>85</v>
      </c>
      <c r="G104">
        <v>62</v>
      </c>
      <c r="H104">
        <v>14.26</v>
      </c>
      <c r="I104">
        <v>0.23</v>
      </c>
      <c r="J104">
        <v>13.082568807339449</v>
      </c>
      <c r="K104">
        <v>1.0900000000000001</v>
      </c>
      <c r="M104">
        <v>0.81</v>
      </c>
      <c r="O104">
        <v>22</v>
      </c>
      <c r="Q104">
        <v>12112.474076353876</v>
      </c>
      <c r="R104">
        <v>11566.560733944954</v>
      </c>
      <c r="S104">
        <v>22.61525110317876</v>
      </c>
    </row>
    <row r="105" spans="1:19" x14ac:dyDescent="0.25">
      <c r="A105" t="s">
        <v>85</v>
      </c>
      <c r="B105" t="s">
        <v>86</v>
      </c>
      <c r="C105" t="s">
        <v>91</v>
      </c>
      <c r="D105" t="s">
        <v>67</v>
      </c>
      <c r="E105" t="s">
        <v>90</v>
      </c>
      <c r="F105">
        <v>62</v>
      </c>
      <c r="G105">
        <v>62</v>
      </c>
      <c r="H105">
        <v>11.78</v>
      </c>
      <c r="I105">
        <v>0.19</v>
      </c>
      <c r="J105">
        <v>11.009345794392521</v>
      </c>
      <c r="K105">
        <v>1.07</v>
      </c>
      <c r="Q105">
        <v>8420.2911935842367</v>
      </c>
      <c r="R105">
        <v>8040.7857943925219</v>
      </c>
      <c r="S105">
        <v>20.033930565277686</v>
      </c>
    </row>
    <row r="106" spans="1:19" x14ac:dyDescent="0.25">
      <c r="A106" t="s">
        <v>85</v>
      </c>
      <c r="B106" t="s">
        <v>86</v>
      </c>
      <c r="C106" t="s">
        <v>91</v>
      </c>
      <c r="D106" t="s">
        <v>67</v>
      </c>
      <c r="E106" t="s">
        <v>90</v>
      </c>
      <c r="F106">
        <v>75</v>
      </c>
      <c r="G106">
        <v>52</v>
      </c>
      <c r="H106">
        <v>9.8800000000000008</v>
      </c>
      <c r="I106">
        <v>0.19</v>
      </c>
      <c r="J106">
        <v>9.5</v>
      </c>
      <c r="K106">
        <v>1.04</v>
      </c>
      <c r="Q106">
        <v>5111.0780320762588</v>
      </c>
      <c r="R106">
        <v>4880.72</v>
      </c>
      <c r="S106">
        <v>16.962686325405205</v>
      </c>
    </row>
    <row r="107" spans="1:19" x14ac:dyDescent="0.25">
      <c r="A107" t="s">
        <v>85</v>
      </c>
      <c r="B107" t="s">
        <v>86</v>
      </c>
      <c r="C107" t="s">
        <v>91</v>
      </c>
      <c r="D107" t="s">
        <v>67</v>
      </c>
      <c r="E107" t="s">
        <v>90</v>
      </c>
      <c r="F107">
        <v>94</v>
      </c>
      <c r="G107">
        <v>68</v>
      </c>
      <c r="H107">
        <v>9.5200000000000014</v>
      </c>
      <c r="I107">
        <v>0.14000000000000001</v>
      </c>
      <c r="J107">
        <v>10.236559139784948</v>
      </c>
      <c r="K107">
        <v>0.93</v>
      </c>
      <c r="Q107">
        <v>6939.5047743976711</v>
      </c>
      <c r="R107">
        <v>6626.7389247311849</v>
      </c>
      <c r="S107">
        <v>18.78307187218282</v>
      </c>
    </row>
    <row r="108" spans="1:19" x14ac:dyDescent="0.25">
      <c r="A108" t="s">
        <v>85</v>
      </c>
      <c r="B108" t="s">
        <v>86</v>
      </c>
      <c r="C108" t="s">
        <v>92</v>
      </c>
      <c r="D108" t="s">
        <v>67</v>
      </c>
      <c r="E108" t="s">
        <v>93</v>
      </c>
      <c r="F108">
        <v>164</v>
      </c>
      <c r="G108">
        <v>110</v>
      </c>
      <c r="H108">
        <v>12.1</v>
      </c>
      <c r="I108">
        <v>0.11</v>
      </c>
      <c r="J108">
        <v>10.521739130434783</v>
      </c>
      <c r="K108">
        <v>1.1499999999999999</v>
      </c>
      <c r="M108">
        <v>0.62</v>
      </c>
      <c r="Q108">
        <v>14665.409810240284</v>
      </c>
      <c r="R108">
        <v>14004.434782608696</v>
      </c>
      <c r="S108">
        <v>24.103967243800245</v>
      </c>
    </row>
    <row r="109" spans="1:19" x14ac:dyDescent="0.25">
      <c r="A109" t="s">
        <v>85</v>
      </c>
      <c r="B109" t="s">
        <v>86</v>
      </c>
      <c r="C109" t="s">
        <v>92</v>
      </c>
      <c r="D109" t="s">
        <v>67</v>
      </c>
      <c r="E109" t="s">
        <v>93</v>
      </c>
      <c r="F109">
        <v>176</v>
      </c>
      <c r="G109">
        <v>135</v>
      </c>
      <c r="H109">
        <v>10.8</v>
      </c>
      <c r="I109">
        <v>0.08</v>
      </c>
      <c r="J109">
        <v>9.4736842105263168</v>
      </c>
      <c r="K109">
        <v>1.1399999999999999</v>
      </c>
      <c r="M109">
        <v>0.8</v>
      </c>
      <c r="P109">
        <v>0.2</v>
      </c>
      <c r="Q109">
        <v>14464.553965054482</v>
      </c>
      <c r="R109">
        <v>13812.63157894737</v>
      </c>
      <c r="S109">
        <v>23.993419248367662</v>
      </c>
    </row>
    <row r="110" spans="1:19" x14ac:dyDescent="0.25">
      <c r="A110" t="s">
        <v>85</v>
      </c>
      <c r="B110" t="s">
        <v>86</v>
      </c>
      <c r="C110" t="s">
        <v>92</v>
      </c>
      <c r="D110" t="s">
        <v>67</v>
      </c>
      <c r="E110" t="s">
        <v>93</v>
      </c>
      <c r="F110">
        <v>175</v>
      </c>
      <c r="G110">
        <v>102</v>
      </c>
      <c r="H110">
        <v>12.24</v>
      </c>
      <c r="I110">
        <v>0.12</v>
      </c>
      <c r="M110">
        <v>0.73</v>
      </c>
      <c r="R110">
        <v>0</v>
      </c>
      <c r="S110">
        <v>0</v>
      </c>
    </row>
    <row r="111" spans="1:19" x14ac:dyDescent="0.25">
      <c r="A111" t="s">
        <v>85</v>
      </c>
      <c r="B111" t="s">
        <v>86</v>
      </c>
      <c r="C111" t="s">
        <v>94</v>
      </c>
      <c r="D111" t="s">
        <v>67</v>
      </c>
      <c r="E111" t="s">
        <v>95</v>
      </c>
      <c r="F111">
        <v>101</v>
      </c>
      <c r="G111">
        <v>73</v>
      </c>
      <c r="H111">
        <v>10.95</v>
      </c>
      <c r="I111">
        <v>0.15</v>
      </c>
      <c r="J111">
        <v>8.4883720930232549</v>
      </c>
      <c r="K111">
        <v>1.29</v>
      </c>
      <c r="M111">
        <v>0.79</v>
      </c>
      <c r="P111">
        <v>0.5</v>
      </c>
      <c r="Q111">
        <v>7105.4241239624425</v>
      </c>
      <c r="R111">
        <v>6785.1802325581384</v>
      </c>
      <c r="S111">
        <v>18.931591699017996</v>
      </c>
    </row>
    <row r="112" spans="1:19" x14ac:dyDescent="0.25">
      <c r="A112" t="s">
        <v>85</v>
      </c>
      <c r="B112" t="s">
        <v>86</v>
      </c>
      <c r="C112" t="s">
        <v>94</v>
      </c>
      <c r="D112" t="s">
        <v>67</v>
      </c>
      <c r="E112" t="s">
        <v>95</v>
      </c>
      <c r="F112">
        <v>88</v>
      </c>
      <c r="G112">
        <v>61</v>
      </c>
      <c r="H112">
        <v>10.98</v>
      </c>
      <c r="I112">
        <v>0.18</v>
      </c>
      <c r="J112">
        <v>8.5116279069767451</v>
      </c>
      <c r="K112">
        <v>1.29</v>
      </c>
      <c r="M112">
        <v>0.8</v>
      </c>
      <c r="N112">
        <v>39</v>
      </c>
      <c r="O112">
        <v>26</v>
      </c>
      <c r="Q112">
        <v>5969.9875152931945</v>
      </c>
      <c r="R112">
        <v>5700.9181395348842</v>
      </c>
      <c r="S112">
        <v>17.864118940985712</v>
      </c>
    </row>
    <row r="113" spans="1:19" x14ac:dyDescent="0.25">
      <c r="A113" t="s">
        <v>85</v>
      </c>
      <c r="B113" t="s">
        <v>86</v>
      </c>
      <c r="C113" t="s">
        <v>96</v>
      </c>
      <c r="D113" t="s">
        <v>67</v>
      </c>
      <c r="E113" t="s">
        <v>95</v>
      </c>
      <c r="F113">
        <v>74</v>
      </c>
      <c r="G113">
        <v>47</v>
      </c>
      <c r="H113">
        <v>13.160000000000002</v>
      </c>
      <c r="I113">
        <v>0.28000000000000003</v>
      </c>
      <c r="J113">
        <v>11.058823529411766</v>
      </c>
      <c r="K113">
        <v>1.19</v>
      </c>
      <c r="Q113">
        <v>7162.939665931206</v>
      </c>
      <c r="R113">
        <v>6840.1035294117664</v>
      </c>
      <c r="S113">
        <v>18.98253568754614</v>
      </c>
    </row>
    <row r="114" spans="1:19" x14ac:dyDescent="0.25">
      <c r="A114" t="s">
        <v>85</v>
      </c>
      <c r="B114" t="s">
        <v>86</v>
      </c>
      <c r="C114" t="s">
        <v>96</v>
      </c>
      <c r="D114" t="s">
        <v>67</v>
      </c>
      <c r="E114" t="s">
        <v>95</v>
      </c>
      <c r="F114">
        <v>72</v>
      </c>
      <c r="G114">
        <v>48</v>
      </c>
      <c r="H114">
        <v>11.808</v>
      </c>
      <c r="I114">
        <v>0.246</v>
      </c>
      <c r="J114">
        <v>9.9226890756302524</v>
      </c>
      <c r="K114">
        <v>1.19</v>
      </c>
      <c r="Q114">
        <v>5889.4614432372491</v>
      </c>
      <c r="R114">
        <v>5624.0214050420172</v>
      </c>
      <c r="S114">
        <v>17.783435126976141</v>
      </c>
    </row>
    <row r="115" spans="1:19" x14ac:dyDescent="0.25">
      <c r="A115" t="s">
        <v>85</v>
      </c>
      <c r="B115" t="s">
        <v>86</v>
      </c>
      <c r="C115" t="s">
        <v>96</v>
      </c>
      <c r="D115" t="s">
        <v>67</v>
      </c>
      <c r="E115" t="s">
        <v>95</v>
      </c>
      <c r="F115">
        <v>78</v>
      </c>
      <c r="G115">
        <v>55</v>
      </c>
      <c r="H115">
        <v>11</v>
      </c>
      <c r="I115">
        <v>0.2</v>
      </c>
      <c r="J115">
        <v>9.5652173913043494</v>
      </c>
      <c r="K115">
        <v>1.1499999999999999</v>
      </c>
      <c r="Q115">
        <v>6060.0866984463992</v>
      </c>
      <c r="R115">
        <v>5786.9565217391319</v>
      </c>
      <c r="S115">
        <v>17.953539153369789</v>
      </c>
    </row>
    <row r="116" spans="1:19" x14ac:dyDescent="0.25">
      <c r="A116" t="s">
        <v>85</v>
      </c>
      <c r="B116" t="s">
        <v>86</v>
      </c>
      <c r="C116" t="s">
        <v>97</v>
      </c>
      <c r="D116" t="s">
        <v>98</v>
      </c>
      <c r="E116" t="s">
        <v>99</v>
      </c>
      <c r="F116">
        <v>94</v>
      </c>
      <c r="G116">
        <v>66</v>
      </c>
      <c r="H116">
        <v>14.52</v>
      </c>
      <c r="I116">
        <v>0.22</v>
      </c>
      <c r="J116">
        <v>13.570093457943925</v>
      </c>
      <c r="K116">
        <v>1.07</v>
      </c>
      <c r="Q116">
        <v>13618.272137808171</v>
      </c>
      <c r="R116">
        <v>13004.491962616821</v>
      </c>
      <c r="S116">
        <v>23.516054798033814</v>
      </c>
    </row>
    <row r="117" spans="1:19" x14ac:dyDescent="0.25">
      <c r="A117" t="s">
        <v>85</v>
      </c>
      <c r="B117" t="s">
        <v>86</v>
      </c>
      <c r="C117" t="s">
        <v>97</v>
      </c>
      <c r="D117" t="s">
        <v>98</v>
      </c>
      <c r="E117" t="s">
        <v>99</v>
      </c>
      <c r="F117">
        <v>101</v>
      </c>
      <c r="G117">
        <v>72</v>
      </c>
      <c r="H117">
        <v>15.84</v>
      </c>
      <c r="I117">
        <v>0.22</v>
      </c>
      <c r="R117">
        <v>0</v>
      </c>
      <c r="S117">
        <v>0</v>
      </c>
    </row>
    <row r="118" spans="1:19" x14ac:dyDescent="0.25">
      <c r="A118" t="s">
        <v>85</v>
      </c>
      <c r="B118" t="s">
        <v>86</v>
      </c>
      <c r="C118" t="s">
        <v>97</v>
      </c>
      <c r="D118" t="s">
        <v>98</v>
      </c>
      <c r="E118" t="s">
        <v>99</v>
      </c>
      <c r="F118">
        <v>93</v>
      </c>
      <c r="G118">
        <v>60</v>
      </c>
      <c r="H118">
        <v>15</v>
      </c>
      <c r="I118">
        <v>0.25</v>
      </c>
      <c r="J118">
        <v>13.761467889908255</v>
      </c>
      <c r="K118">
        <v>1.0900000000000001</v>
      </c>
      <c r="Q118">
        <v>12969.87792766428</v>
      </c>
      <c r="R118">
        <v>12385.32110091743</v>
      </c>
      <c r="S118">
        <v>23.136753708014016</v>
      </c>
    </row>
    <row r="119" spans="1:19" x14ac:dyDescent="0.25">
      <c r="A119" t="s">
        <v>85</v>
      </c>
      <c r="B119" t="s">
        <v>86</v>
      </c>
      <c r="C119" t="s">
        <v>97</v>
      </c>
      <c r="D119" t="s">
        <v>98</v>
      </c>
      <c r="E119" t="s">
        <v>99</v>
      </c>
      <c r="F119">
        <v>93</v>
      </c>
      <c r="G119">
        <v>57</v>
      </c>
      <c r="H119">
        <v>15.39</v>
      </c>
      <c r="I119">
        <v>0.27</v>
      </c>
      <c r="J119">
        <v>14.25</v>
      </c>
      <c r="K119">
        <v>1.08</v>
      </c>
      <c r="Q119">
        <v>13090.521786665728</v>
      </c>
      <c r="R119">
        <v>12500.5275</v>
      </c>
      <c r="S119">
        <v>23.208270621886449</v>
      </c>
    </row>
    <row r="120" spans="1:19" x14ac:dyDescent="0.25">
      <c r="A120" t="s">
        <v>85</v>
      </c>
      <c r="B120" t="s">
        <v>86</v>
      </c>
      <c r="C120" t="s">
        <v>100</v>
      </c>
      <c r="D120" t="s">
        <v>98</v>
      </c>
      <c r="E120" t="s">
        <v>99</v>
      </c>
      <c r="F120">
        <v>92</v>
      </c>
      <c r="G120">
        <v>57</v>
      </c>
      <c r="H120">
        <v>18.240000000000002</v>
      </c>
      <c r="I120">
        <v>0.32</v>
      </c>
      <c r="J120">
        <v>17.046728971962619</v>
      </c>
      <c r="K120">
        <v>1.07</v>
      </c>
      <c r="Q120">
        <v>18559.632135058095</v>
      </c>
      <c r="R120">
        <v>17723.143177570095</v>
      </c>
      <c r="S120">
        <v>26.072354269154175</v>
      </c>
    </row>
    <row r="121" spans="1:19" x14ac:dyDescent="0.25">
      <c r="A121" t="s">
        <v>85</v>
      </c>
      <c r="B121" t="s">
        <v>86</v>
      </c>
      <c r="C121" t="s">
        <v>100</v>
      </c>
      <c r="D121" t="s">
        <v>98</v>
      </c>
      <c r="E121" t="s">
        <v>99</v>
      </c>
      <c r="F121">
        <v>105</v>
      </c>
      <c r="G121">
        <v>57</v>
      </c>
      <c r="H121">
        <v>18.810000000000002</v>
      </c>
      <c r="I121">
        <v>0.33</v>
      </c>
      <c r="J121">
        <v>16.945945945945947</v>
      </c>
      <c r="K121">
        <v>1.1100000000000001</v>
      </c>
      <c r="Q121">
        <v>19026.464098336975</v>
      </c>
      <c r="R121">
        <v>18168.934864864867</v>
      </c>
      <c r="S121">
        <v>26.289146665957713</v>
      </c>
    </row>
    <row r="122" spans="1:19" x14ac:dyDescent="0.25">
      <c r="A122" t="s">
        <v>85</v>
      </c>
      <c r="B122" t="s">
        <v>86</v>
      </c>
      <c r="C122" t="s">
        <v>100</v>
      </c>
      <c r="D122" t="s">
        <v>98</v>
      </c>
      <c r="E122" t="s">
        <v>99</v>
      </c>
      <c r="F122">
        <v>94</v>
      </c>
      <c r="G122">
        <v>58</v>
      </c>
      <c r="H122">
        <v>17.98</v>
      </c>
      <c r="I122">
        <v>0.31</v>
      </c>
      <c r="J122">
        <v>17.123809523809523</v>
      </c>
      <c r="K122">
        <v>1.05</v>
      </c>
      <c r="Q122">
        <v>18700.218768887316</v>
      </c>
      <c r="R122">
        <v>17857.393523809522</v>
      </c>
      <c r="S122">
        <v>26.138020230291854</v>
      </c>
    </row>
    <row r="123" spans="1:19" x14ac:dyDescent="0.25">
      <c r="A123" t="s">
        <v>85</v>
      </c>
      <c r="B123" t="s">
        <v>86</v>
      </c>
      <c r="C123" t="s">
        <v>100</v>
      </c>
      <c r="D123" t="s">
        <v>98</v>
      </c>
      <c r="E123" t="s">
        <v>99</v>
      </c>
      <c r="F123">
        <v>98</v>
      </c>
      <c r="G123">
        <v>62</v>
      </c>
      <c r="H123">
        <v>20.46</v>
      </c>
      <c r="I123">
        <v>0.33</v>
      </c>
      <c r="J123">
        <v>18.10619469026549</v>
      </c>
      <c r="K123">
        <v>1.1299999999999999</v>
      </c>
      <c r="Q123">
        <v>24052.106752384392</v>
      </c>
      <c r="R123">
        <v>22968.070088495577</v>
      </c>
      <c r="S123">
        <v>28.425503642951373</v>
      </c>
    </row>
    <row r="124" spans="1:19" x14ac:dyDescent="0.25">
      <c r="A124" t="s">
        <v>85</v>
      </c>
      <c r="B124" t="s">
        <v>86</v>
      </c>
      <c r="C124" t="s">
        <v>101</v>
      </c>
      <c r="D124" t="s">
        <v>67</v>
      </c>
      <c r="E124" t="s">
        <v>102</v>
      </c>
      <c r="F124">
        <v>163</v>
      </c>
      <c r="G124">
        <v>133</v>
      </c>
      <c r="H124">
        <v>17.29</v>
      </c>
      <c r="I124">
        <v>0.13</v>
      </c>
      <c r="J124">
        <v>14.777777777777779</v>
      </c>
      <c r="K124">
        <v>1.17</v>
      </c>
      <c r="Q124">
        <v>35586.426853676254</v>
      </c>
      <c r="R124">
        <v>33982.534444444442</v>
      </c>
      <c r="S124">
        <v>32.390569845011754</v>
      </c>
    </row>
    <row r="125" spans="1:19" x14ac:dyDescent="0.25">
      <c r="A125" t="s">
        <v>85</v>
      </c>
      <c r="B125" t="s">
        <v>86</v>
      </c>
      <c r="C125" t="s">
        <v>101</v>
      </c>
      <c r="D125" t="s">
        <v>67</v>
      </c>
      <c r="E125" t="s">
        <v>102</v>
      </c>
      <c r="F125">
        <v>176</v>
      </c>
      <c r="G125">
        <v>100</v>
      </c>
      <c r="H125">
        <v>16</v>
      </c>
      <c r="I125">
        <v>0.16</v>
      </c>
      <c r="J125">
        <v>14.159292035398231</v>
      </c>
      <c r="K125">
        <v>1.1299999999999999</v>
      </c>
      <c r="Q125">
        <v>23724.121513834427</v>
      </c>
      <c r="R125">
        <v>22654.867256637168</v>
      </c>
      <c r="S125">
        <v>28.295704233209189</v>
      </c>
    </row>
    <row r="126" spans="1:19" x14ac:dyDescent="0.25">
      <c r="A126" t="s">
        <v>85</v>
      </c>
      <c r="B126" t="s">
        <v>86</v>
      </c>
      <c r="C126" t="s">
        <v>101</v>
      </c>
      <c r="D126" t="s">
        <v>67</v>
      </c>
      <c r="E126" t="s">
        <v>102</v>
      </c>
      <c r="F126">
        <v>178</v>
      </c>
      <c r="G126">
        <v>138</v>
      </c>
      <c r="H126">
        <v>20.7</v>
      </c>
      <c r="I126">
        <v>0.15</v>
      </c>
      <c r="J126">
        <v>17.844827586206897</v>
      </c>
      <c r="K126">
        <v>1.1599999999999999</v>
      </c>
      <c r="Q126">
        <v>53381.454881282552</v>
      </c>
      <c r="R126">
        <v>50975.534482758623</v>
      </c>
      <c r="S126">
        <v>37.078366766889197</v>
      </c>
    </row>
    <row r="127" spans="1:19" x14ac:dyDescent="0.25">
      <c r="A127" t="s">
        <v>85</v>
      </c>
      <c r="B127" t="s">
        <v>86</v>
      </c>
      <c r="C127" t="s">
        <v>101</v>
      </c>
      <c r="D127" t="s">
        <v>67</v>
      </c>
      <c r="E127" t="s">
        <v>102</v>
      </c>
      <c r="F127">
        <v>216</v>
      </c>
      <c r="G127">
        <v>175</v>
      </c>
      <c r="H127">
        <v>26.25</v>
      </c>
      <c r="I127">
        <v>0.15</v>
      </c>
      <c r="J127">
        <v>21.516393442622952</v>
      </c>
      <c r="K127">
        <v>1.22</v>
      </c>
      <c r="Q127">
        <v>103505.98234323441</v>
      </c>
      <c r="R127">
        <v>98840.93237704919</v>
      </c>
      <c r="S127">
        <v>46.235860474720312</v>
      </c>
    </row>
    <row r="128" spans="1:19" x14ac:dyDescent="0.25">
      <c r="A128" t="s">
        <v>85</v>
      </c>
      <c r="B128" t="s">
        <v>86</v>
      </c>
      <c r="C128" t="s">
        <v>103</v>
      </c>
      <c r="D128" t="s">
        <v>67</v>
      </c>
      <c r="E128" t="s">
        <v>95</v>
      </c>
      <c r="F128">
        <v>99</v>
      </c>
      <c r="G128">
        <v>64</v>
      </c>
      <c r="H128">
        <v>17.920000000000002</v>
      </c>
      <c r="I128">
        <v>0.28000000000000003</v>
      </c>
      <c r="J128">
        <v>15.448275862068968</v>
      </c>
      <c r="K128">
        <v>1.1599999999999999</v>
      </c>
      <c r="M128">
        <v>0.75</v>
      </c>
      <c r="P128">
        <v>0.5</v>
      </c>
      <c r="Q128">
        <v>18553.532673356094</v>
      </c>
      <c r="R128">
        <v>17717.318620689661</v>
      </c>
      <c r="S128">
        <v>26.069497805381051</v>
      </c>
    </row>
    <row r="129" spans="1:19" x14ac:dyDescent="0.25">
      <c r="A129" t="s">
        <v>85</v>
      </c>
      <c r="B129" t="s">
        <v>86</v>
      </c>
      <c r="C129" t="s">
        <v>103</v>
      </c>
      <c r="D129" t="s">
        <v>67</v>
      </c>
      <c r="E129" t="s">
        <v>95</v>
      </c>
      <c r="F129">
        <v>94</v>
      </c>
      <c r="G129">
        <v>58</v>
      </c>
      <c r="H129">
        <v>16.240000000000002</v>
      </c>
      <c r="I129">
        <v>0.28000000000000003</v>
      </c>
      <c r="J129">
        <v>13.203252032520327</v>
      </c>
      <c r="K129">
        <v>1.23</v>
      </c>
      <c r="M129">
        <v>0.75</v>
      </c>
      <c r="Q129">
        <v>13023.375117846452</v>
      </c>
      <c r="R129">
        <v>12436.407154471548</v>
      </c>
      <c r="S129">
        <v>23.168520992545083</v>
      </c>
    </row>
    <row r="130" spans="1:19" x14ac:dyDescent="0.25">
      <c r="A130" t="s">
        <v>85</v>
      </c>
      <c r="B130" t="s">
        <v>86</v>
      </c>
      <c r="C130" t="s">
        <v>104</v>
      </c>
      <c r="D130" t="s">
        <v>67</v>
      </c>
      <c r="E130" t="s">
        <v>105</v>
      </c>
      <c r="F130">
        <v>148</v>
      </c>
      <c r="G130">
        <v>98</v>
      </c>
      <c r="H130">
        <v>24.5</v>
      </c>
      <c r="I130">
        <v>0.25</v>
      </c>
      <c r="J130">
        <v>20.762711864406782</v>
      </c>
      <c r="K130">
        <v>1.18</v>
      </c>
      <c r="M130">
        <v>0.76</v>
      </c>
      <c r="O130">
        <v>28</v>
      </c>
      <c r="Q130">
        <v>52204.129110478192</v>
      </c>
      <c r="R130">
        <v>49851.271186440681</v>
      </c>
      <c r="S130">
        <v>36.803750598956341</v>
      </c>
    </row>
    <row r="131" spans="1:19" x14ac:dyDescent="0.25">
      <c r="A131" t="s">
        <v>85</v>
      </c>
      <c r="B131" t="s">
        <v>86</v>
      </c>
      <c r="C131" t="s">
        <v>104</v>
      </c>
      <c r="D131" t="s">
        <v>67</v>
      </c>
      <c r="E131" t="s">
        <v>105</v>
      </c>
      <c r="F131">
        <v>150</v>
      </c>
      <c r="G131">
        <v>99</v>
      </c>
      <c r="H131">
        <v>24.75</v>
      </c>
      <c r="I131">
        <v>0.25</v>
      </c>
      <c r="J131">
        <v>20.974576271186443</v>
      </c>
      <c r="K131">
        <v>1.18</v>
      </c>
      <c r="M131">
        <v>0.72</v>
      </c>
      <c r="Q131">
        <v>53818.577157230276</v>
      </c>
      <c r="R131">
        <v>51392.955508474581</v>
      </c>
      <c r="S131">
        <v>37.179299074455891</v>
      </c>
    </row>
    <row r="132" spans="1:19" x14ac:dyDescent="0.25">
      <c r="A132" t="s">
        <v>85</v>
      </c>
      <c r="B132" t="s">
        <v>106</v>
      </c>
      <c r="C132" t="s">
        <v>107</v>
      </c>
      <c r="D132" t="s">
        <v>67</v>
      </c>
      <c r="E132" t="s">
        <v>88</v>
      </c>
      <c r="F132">
        <v>55</v>
      </c>
      <c r="G132">
        <v>31</v>
      </c>
      <c r="H132">
        <v>11.47</v>
      </c>
      <c r="I132">
        <v>0.37</v>
      </c>
      <c r="J132">
        <v>10.923809523809524</v>
      </c>
      <c r="K132">
        <v>1.05</v>
      </c>
      <c r="M132">
        <v>0.72</v>
      </c>
      <c r="Q132">
        <v>4067.5026873427</v>
      </c>
      <c r="R132">
        <v>3884.1789523809525</v>
      </c>
      <c r="S132">
        <v>15.719295453747092</v>
      </c>
    </row>
    <row r="133" spans="1:19" x14ac:dyDescent="0.25">
      <c r="A133" t="s">
        <v>85</v>
      </c>
      <c r="B133" t="s">
        <v>106</v>
      </c>
      <c r="C133" t="s">
        <v>107</v>
      </c>
      <c r="D133" t="s">
        <v>67</v>
      </c>
      <c r="E133" t="s">
        <v>88</v>
      </c>
      <c r="F133">
        <v>48</v>
      </c>
      <c r="G133">
        <v>27</v>
      </c>
      <c r="H133">
        <v>9.7199999999999989</v>
      </c>
      <c r="I133">
        <v>0.36</v>
      </c>
      <c r="J133">
        <v>8.4521739130434774</v>
      </c>
      <c r="K133">
        <v>1.1499999999999999</v>
      </c>
      <c r="M133">
        <v>0.77</v>
      </c>
      <c r="Q133">
        <v>2322.8815880576176</v>
      </c>
      <c r="R133">
        <v>2218.1885217391296</v>
      </c>
      <c r="S133">
        <v>13.041658319990681</v>
      </c>
    </row>
    <row r="134" spans="1:19" x14ac:dyDescent="0.25">
      <c r="A134" t="s">
        <v>85</v>
      </c>
      <c r="B134" t="s">
        <v>106</v>
      </c>
      <c r="C134" t="s">
        <v>107</v>
      </c>
      <c r="D134" t="s">
        <v>67</v>
      </c>
      <c r="E134" t="s">
        <v>88</v>
      </c>
      <c r="F134">
        <v>54</v>
      </c>
      <c r="G134">
        <v>26</v>
      </c>
      <c r="H134">
        <v>11.18</v>
      </c>
      <c r="I134">
        <v>0.43</v>
      </c>
      <c r="J134">
        <v>11.069306930693068</v>
      </c>
      <c r="K134">
        <v>1.01</v>
      </c>
      <c r="M134">
        <v>0.73</v>
      </c>
      <c r="N134">
        <v>25</v>
      </c>
      <c r="O134">
        <v>23</v>
      </c>
      <c r="Q134">
        <v>3369.4902130225992</v>
      </c>
      <c r="R134">
        <v>3217.6261386138613</v>
      </c>
      <c r="S134">
        <v>14.763132823142996</v>
      </c>
    </row>
    <row r="135" spans="1:19" x14ac:dyDescent="0.25">
      <c r="A135" t="s">
        <v>85</v>
      </c>
      <c r="B135" t="s">
        <v>106</v>
      </c>
      <c r="C135" t="s">
        <v>107</v>
      </c>
      <c r="D135" t="s">
        <v>67</v>
      </c>
      <c r="E135" t="s">
        <v>88</v>
      </c>
      <c r="F135">
        <v>53</v>
      </c>
      <c r="G135">
        <v>31</v>
      </c>
      <c r="H135">
        <v>11.78</v>
      </c>
      <c r="I135">
        <v>0.38</v>
      </c>
      <c r="J135">
        <v>10.243478260869566</v>
      </c>
      <c r="K135">
        <v>1.1499999999999999</v>
      </c>
      <c r="M135">
        <v>0.71</v>
      </c>
      <c r="Q135">
        <v>3917.2659031022331</v>
      </c>
      <c r="R135">
        <v>3740.7133913043481</v>
      </c>
      <c r="S135">
        <v>15.523327194261574</v>
      </c>
    </row>
    <row r="136" spans="1:19" x14ac:dyDescent="0.25">
      <c r="A136" t="s">
        <v>85</v>
      </c>
      <c r="B136" t="s">
        <v>106</v>
      </c>
      <c r="C136" t="s">
        <v>107</v>
      </c>
      <c r="D136" t="s">
        <v>67</v>
      </c>
      <c r="E136" t="s">
        <v>88</v>
      </c>
      <c r="F136">
        <v>50</v>
      </c>
      <c r="G136">
        <v>33</v>
      </c>
      <c r="H136">
        <v>10.89</v>
      </c>
      <c r="I136">
        <v>0.33</v>
      </c>
      <c r="M136">
        <v>0.81</v>
      </c>
      <c r="N136">
        <v>23</v>
      </c>
      <c r="O136">
        <v>26</v>
      </c>
      <c r="R136">
        <v>0</v>
      </c>
      <c r="S136">
        <v>0</v>
      </c>
    </row>
    <row r="137" spans="1:19" x14ac:dyDescent="0.25">
      <c r="A137" t="s">
        <v>85</v>
      </c>
      <c r="B137" t="s">
        <v>106</v>
      </c>
      <c r="C137" t="s">
        <v>108</v>
      </c>
      <c r="D137" t="s">
        <v>98</v>
      </c>
      <c r="E137" t="s">
        <v>99</v>
      </c>
      <c r="G137">
        <v>27</v>
      </c>
      <c r="H137">
        <v>9.5</v>
      </c>
      <c r="I137">
        <v>0.35185185185185186</v>
      </c>
      <c r="J137">
        <v>8.4821428571428559</v>
      </c>
      <c r="K137">
        <v>1.1200000000000001</v>
      </c>
      <c r="Q137">
        <v>2278.3559222127756</v>
      </c>
      <c r="R137">
        <v>2175.6696428571427</v>
      </c>
      <c r="S137">
        <v>12.957791394409321</v>
      </c>
    </row>
    <row r="138" spans="1:19" x14ac:dyDescent="0.25">
      <c r="A138" t="s">
        <v>85</v>
      </c>
      <c r="B138" t="s">
        <v>106</v>
      </c>
      <c r="C138" t="s">
        <v>108</v>
      </c>
      <c r="D138" t="s">
        <v>98</v>
      </c>
      <c r="E138" t="s">
        <v>99</v>
      </c>
      <c r="F138">
        <v>41</v>
      </c>
      <c r="G138">
        <v>20</v>
      </c>
      <c r="H138">
        <v>10.8</v>
      </c>
      <c r="I138">
        <v>0.54</v>
      </c>
      <c r="J138">
        <v>8.64</v>
      </c>
      <c r="K138">
        <v>1.25</v>
      </c>
      <c r="M138">
        <v>0.71</v>
      </c>
      <c r="N138">
        <v>25</v>
      </c>
      <c r="O138">
        <v>26</v>
      </c>
      <c r="P138">
        <v>0.4</v>
      </c>
      <c r="Q138">
        <v>1954.3219579451386</v>
      </c>
      <c r="R138">
        <v>1866.2400000000002</v>
      </c>
      <c r="S138">
        <v>12.31182681607222</v>
      </c>
    </row>
    <row r="139" spans="1:19" x14ac:dyDescent="0.25">
      <c r="A139" t="s">
        <v>85</v>
      </c>
      <c r="B139" t="s">
        <v>106</v>
      </c>
      <c r="C139" t="s">
        <v>108</v>
      </c>
      <c r="D139" t="s">
        <v>98</v>
      </c>
      <c r="E139" t="s">
        <v>99</v>
      </c>
      <c r="F139">
        <v>52</v>
      </c>
      <c r="G139">
        <v>25</v>
      </c>
      <c r="H139">
        <v>13</v>
      </c>
      <c r="I139">
        <v>0.52</v>
      </c>
      <c r="J139">
        <v>10</v>
      </c>
      <c r="K139">
        <v>1.3</v>
      </c>
      <c r="Q139">
        <v>3403.3920413889423</v>
      </c>
      <c r="R139">
        <v>3250</v>
      </c>
      <c r="S139">
        <v>14.812480342036846</v>
      </c>
    </row>
    <row r="140" spans="1:19" x14ac:dyDescent="0.25">
      <c r="A140" t="s">
        <v>85</v>
      </c>
      <c r="B140" t="s">
        <v>106</v>
      </c>
      <c r="C140" t="s">
        <v>108</v>
      </c>
      <c r="D140" t="s">
        <v>98</v>
      </c>
      <c r="E140" t="s">
        <v>99</v>
      </c>
      <c r="F140">
        <v>50</v>
      </c>
      <c r="G140">
        <v>18</v>
      </c>
      <c r="H140">
        <v>11.700000000000001</v>
      </c>
      <c r="I140">
        <v>0.65</v>
      </c>
      <c r="J140">
        <v>9.3600000000000012</v>
      </c>
      <c r="K140">
        <v>1.25</v>
      </c>
      <c r="M140">
        <v>0.74</v>
      </c>
      <c r="N140">
        <v>29</v>
      </c>
      <c r="O140">
        <v>29</v>
      </c>
      <c r="P140">
        <v>0.3</v>
      </c>
      <c r="Q140">
        <v>2064.2525680795529</v>
      </c>
      <c r="R140">
        <v>1971.2160000000006</v>
      </c>
      <c r="S140">
        <v>12.53847558218871</v>
      </c>
    </row>
    <row r="141" spans="1:19" x14ac:dyDescent="0.25">
      <c r="A141" t="s">
        <v>85</v>
      </c>
      <c r="B141" t="s">
        <v>106</v>
      </c>
      <c r="C141" t="s">
        <v>108</v>
      </c>
      <c r="D141" t="s">
        <v>98</v>
      </c>
      <c r="E141" t="s">
        <v>99</v>
      </c>
      <c r="F141">
        <v>33</v>
      </c>
      <c r="G141">
        <v>9</v>
      </c>
      <c r="H141">
        <v>5.49</v>
      </c>
      <c r="I141">
        <v>0.61</v>
      </c>
      <c r="J141">
        <v>4.1278195488721803</v>
      </c>
      <c r="K141">
        <v>1.33</v>
      </c>
      <c r="N141">
        <v>34</v>
      </c>
      <c r="O141">
        <v>33</v>
      </c>
      <c r="Q141">
        <v>213.58176707923698</v>
      </c>
      <c r="R141">
        <v>203.95556390977444</v>
      </c>
      <c r="S141">
        <v>5.8863378596444376</v>
      </c>
    </row>
    <row r="142" spans="1:19" x14ac:dyDescent="0.25">
      <c r="A142" t="s">
        <v>85</v>
      </c>
      <c r="B142" t="s">
        <v>106</v>
      </c>
      <c r="C142" t="s">
        <v>109</v>
      </c>
      <c r="D142" t="s">
        <v>67</v>
      </c>
      <c r="E142" t="s">
        <v>110</v>
      </c>
      <c r="F142">
        <v>106</v>
      </c>
      <c r="G142">
        <v>77</v>
      </c>
      <c r="H142">
        <v>12.32</v>
      </c>
      <c r="I142">
        <v>0.16</v>
      </c>
      <c r="J142">
        <v>11.099099099099098</v>
      </c>
      <c r="K142">
        <v>1.1100000000000001</v>
      </c>
      <c r="N142">
        <v>7</v>
      </c>
      <c r="O142">
        <v>25</v>
      </c>
      <c r="Q142">
        <v>11025.994716031684</v>
      </c>
      <c r="R142">
        <v>10529.049369369368</v>
      </c>
      <c r="S142">
        <v>21.917771116025879</v>
      </c>
    </row>
    <row r="143" spans="1:19" x14ac:dyDescent="0.25">
      <c r="A143" t="s">
        <v>85</v>
      </c>
      <c r="B143" t="s">
        <v>106</v>
      </c>
      <c r="C143" t="s">
        <v>109</v>
      </c>
      <c r="D143" t="s">
        <v>67</v>
      </c>
      <c r="E143" t="s">
        <v>110</v>
      </c>
      <c r="F143">
        <v>139</v>
      </c>
      <c r="G143">
        <v>102</v>
      </c>
      <c r="H143">
        <v>16.32</v>
      </c>
      <c r="I143">
        <v>0.16</v>
      </c>
      <c r="J143">
        <v>13.714285714285715</v>
      </c>
      <c r="K143">
        <v>1.19</v>
      </c>
      <c r="Q143">
        <v>23906.837919413545</v>
      </c>
      <c r="R143">
        <v>22829.348571428574</v>
      </c>
      <c r="S143">
        <v>28.368160348088132</v>
      </c>
    </row>
    <row r="144" spans="1:19" x14ac:dyDescent="0.25">
      <c r="A144" t="s">
        <v>85</v>
      </c>
      <c r="B144" t="s">
        <v>106</v>
      </c>
      <c r="C144" t="s">
        <v>111</v>
      </c>
      <c r="D144" t="s">
        <v>67</v>
      </c>
      <c r="E144" t="s">
        <v>95</v>
      </c>
      <c r="F144">
        <v>46</v>
      </c>
      <c r="G144">
        <v>13</v>
      </c>
      <c r="H144">
        <v>7.8</v>
      </c>
      <c r="I144">
        <v>0.6</v>
      </c>
      <c r="J144">
        <v>7.0909090909090899</v>
      </c>
      <c r="K144">
        <v>1.1000000000000001</v>
      </c>
      <c r="P144">
        <v>0.5</v>
      </c>
      <c r="Q144">
        <v>752.95407926582982</v>
      </c>
      <c r="R144">
        <v>719.01818181818169</v>
      </c>
      <c r="S144">
        <v>8.9587336355749603</v>
      </c>
    </row>
    <row r="145" spans="1:19" x14ac:dyDescent="0.25">
      <c r="A145" t="s">
        <v>85</v>
      </c>
      <c r="B145" t="s">
        <v>112</v>
      </c>
      <c r="C145" t="s">
        <v>113</v>
      </c>
      <c r="D145" t="s">
        <v>67</v>
      </c>
      <c r="E145" t="s">
        <v>102</v>
      </c>
      <c r="G145">
        <v>220</v>
      </c>
      <c r="H145">
        <v>12</v>
      </c>
      <c r="I145">
        <v>5.4545454545454543E-2</v>
      </c>
      <c r="R145">
        <v>0</v>
      </c>
      <c r="S145">
        <v>0</v>
      </c>
    </row>
    <row r="146" spans="1:19" x14ac:dyDescent="0.25">
      <c r="A146" t="s">
        <v>85</v>
      </c>
      <c r="B146" t="s">
        <v>112</v>
      </c>
      <c r="C146" t="s">
        <v>113</v>
      </c>
      <c r="D146" t="s">
        <v>67</v>
      </c>
      <c r="E146" t="s">
        <v>102</v>
      </c>
      <c r="G146">
        <v>205</v>
      </c>
      <c r="H146">
        <v>11</v>
      </c>
      <c r="I146">
        <v>5.3658536585365853E-2</v>
      </c>
      <c r="J146">
        <v>9.2436974789915975</v>
      </c>
      <c r="K146">
        <v>1.19</v>
      </c>
      <c r="Q146">
        <v>21828.34895582488</v>
      </c>
      <c r="R146">
        <v>20844.537815126052</v>
      </c>
      <c r="S146">
        <v>27.520992374564173</v>
      </c>
    </row>
    <row r="147" spans="1:19" x14ac:dyDescent="0.25">
      <c r="A147" t="s">
        <v>85</v>
      </c>
      <c r="B147" t="s">
        <v>112</v>
      </c>
      <c r="C147" t="s">
        <v>113</v>
      </c>
      <c r="D147" t="s">
        <v>67</v>
      </c>
      <c r="E147" t="s">
        <v>102</v>
      </c>
      <c r="F147">
        <v>185</v>
      </c>
      <c r="G147">
        <v>146</v>
      </c>
      <c r="H147">
        <v>7.3000000000000007</v>
      </c>
      <c r="I147">
        <v>0.05</v>
      </c>
      <c r="M147">
        <v>0.7</v>
      </c>
      <c r="N147">
        <v>11</v>
      </c>
      <c r="R147">
        <v>0</v>
      </c>
      <c r="S147">
        <v>0</v>
      </c>
    </row>
    <row r="148" spans="1:19" x14ac:dyDescent="0.25">
      <c r="A148" t="s">
        <v>85</v>
      </c>
      <c r="B148" t="s">
        <v>112</v>
      </c>
      <c r="C148" t="s">
        <v>113</v>
      </c>
      <c r="D148" t="s">
        <v>67</v>
      </c>
      <c r="E148" t="s">
        <v>102</v>
      </c>
      <c r="G148">
        <v>202</v>
      </c>
      <c r="H148">
        <v>10</v>
      </c>
      <c r="I148">
        <v>4.9504950495049507E-2</v>
      </c>
      <c r="J148">
        <v>8.3333333333333339</v>
      </c>
      <c r="K148">
        <v>1.2</v>
      </c>
      <c r="Q148">
        <v>17627.825445142727</v>
      </c>
      <c r="R148">
        <v>16833.333333333336</v>
      </c>
      <c r="S148">
        <v>25.628510986964727</v>
      </c>
    </row>
    <row r="149" spans="1:19" x14ac:dyDescent="0.25">
      <c r="A149" t="s">
        <v>85</v>
      </c>
      <c r="B149" t="s">
        <v>112</v>
      </c>
      <c r="C149" t="s">
        <v>113</v>
      </c>
      <c r="D149" t="s">
        <v>67</v>
      </c>
      <c r="E149" t="s">
        <v>102</v>
      </c>
      <c r="F149">
        <v>163</v>
      </c>
      <c r="G149">
        <v>131</v>
      </c>
      <c r="H149">
        <v>8.5150000000000006</v>
      </c>
      <c r="I149">
        <v>6.5000000000000002E-2</v>
      </c>
      <c r="M149">
        <v>0.8</v>
      </c>
      <c r="R149">
        <v>0</v>
      </c>
      <c r="S149">
        <v>0</v>
      </c>
    </row>
    <row r="150" spans="1:19" x14ac:dyDescent="0.25">
      <c r="A150" t="s">
        <v>85</v>
      </c>
      <c r="B150" t="s">
        <v>112</v>
      </c>
      <c r="C150" t="s">
        <v>114</v>
      </c>
      <c r="D150" t="s">
        <v>67</v>
      </c>
      <c r="E150" t="s">
        <v>115</v>
      </c>
      <c r="F150">
        <v>264</v>
      </c>
      <c r="G150">
        <v>210</v>
      </c>
      <c r="H150">
        <v>16.8</v>
      </c>
      <c r="I150">
        <v>0.08</v>
      </c>
      <c r="J150">
        <v>14.482758620689657</v>
      </c>
      <c r="K150">
        <v>1.1599999999999999</v>
      </c>
      <c r="Q150">
        <v>53506.739429692097</v>
      </c>
      <c r="R150">
        <v>51095.172413793109</v>
      </c>
      <c r="S150">
        <v>37.107351346011022</v>
      </c>
    </row>
    <row r="151" spans="1:19" x14ac:dyDescent="0.25">
      <c r="A151" t="s">
        <v>85</v>
      </c>
      <c r="B151" t="s">
        <v>112</v>
      </c>
      <c r="C151" t="s">
        <v>114</v>
      </c>
      <c r="D151" t="s">
        <v>67</v>
      </c>
      <c r="E151" t="s">
        <v>115</v>
      </c>
      <c r="F151">
        <v>205</v>
      </c>
      <c r="G151">
        <v>143</v>
      </c>
      <c r="H151">
        <v>12.440999999999999</v>
      </c>
      <c r="I151">
        <v>8.6999999999999994E-2</v>
      </c>
      <c r="J151">
        <v>10.633333333333333</v>
      </c>
      <c r="K151">
        <v>1.17</v>
      </c>
      <c r="Q151">
        <v>19810.223434360221</v>
      </c>
      <c r="R151">
        <v>18917.369899999998</v>
      </c>
      <c r="S151">
        <v>26.64527776730144</v>
      </c>
    </row>
    <row r="152" spans="1:19" x14ac:dyDescent="0.25">
      <c r="A152" t="s">
        <v>85</v>
      </c>
      <c r="B152" t="s">
        <v>112</v>
      </c>
      <c r="C152" t="s">
        <v>116</v>
      </c>
      <c r="D152" t="s">
        <v>67</v>
      </c>
      <c r="E152" t="s">
        <v>102</v>
      </c>
      <c r="F152">
        <v>106</v>
      </c>
      <c r="G152">
        <v>64</v>
      </c>
      <c r="H152">
        <v>12.16</v>
      </c>
      <c r="I152">
        <v>0.19</v>
      </c>
      <c r="J152">
        <v>10.857142857142856</v>
      </c>
      <c r="K152">
        <v>1.1200000000000001</v>
      </c>
      <c r="M152">
        <v>0.96</v>
      </c>
      <c r="Q152">
        <v>8848.2568129266056</v>
      </c>
      <c r="R152">
        <v>8449.4628571428566</v>
      </c>
      <c r="S152">
        <v>20.367748970587847</v>
      </c>
    </row>
    <row r="153" spans="1:19" x14ac:dyDescent="0.25">
      <c r="A153" t="s">
        <v>85</v>
      </c>
      <c r="B153" t="s">
        <v>112</v>
      </c>
      <c r="C153" t="s">
        <v>116</v>
      </c>
      <c r="D153" t="s">
        <v>67</v>
      </c>
      <c r="E153" t="s">
        <v>102</v>
      </c>
      <c r="F153">
        <v>90</v>
      </c>
      <c r="G153">
        <v>52</v>
      </c>
      <c r="H153">
        <v>12.48</v>
      </c>
      <c r="I153">
        <v>0.24</v>
      </c>
      <c r="J153">
        <v>10.666666666666668</v>
      </c>
      <c r="K153">
        <v>1.17</v>
      </c>
      <c r="Q153">
        <v>7248.9527767951367</v>
      </c>
      <c r="R153">
        <v>6922.2400000000016</v>
      </c>
      <c r="S153">
        <v>19.058214803142913</v>
      </c>
    </row>
    <row r="154" spans="1:19" x14ac:dyDescent="0.25">
      <c r="A154" t="s">
        <v>85</v>
      </c>
      <c r="B154" t="s">
        <v>117</v>
      </c>
      <c r="C154" t="s">
        <v>118</v>
      </c>
      <c r="D154" t="s">
        <v>67</v>
      </c>
      <c r="E154" t="s">
        <v>119</v>
      </c>
      <c r="F154">
        <v>81</v>
      </c>
      <c r="G154">
        <v>68</v>
      </c>
      <c r="H154">
        <v>8.84</v>
      </c>
      <c r="I154">
        <v>0.13</v>
      </c>
      <c r="J154">
        <v>7.0158730158730158</v>
      </c>
      <c r="K154">
        <v>1.26</v>
      </c>
      <c r="M154">
        <v>1.02</v>
      </c>
      <c r="Q154">
        <v>4416.4316706838417</v>
      </c>
      <c r="R154">
        <v>4217.3815873015874</v>
      </c>
      <c r="S154">
        <v>16.156512931029219</v>
      </c>
    </row>
    <row r="155" spans="1:19" x14ac:dyDescent="0.25">
      <c r="A155" t="s">
        <v>85</v>
      </c>
      <c r="B155" t="s">
        <v>117</v>
      </c>
      <c r="C155" t="s">
        <v>118</v>
      </c>
      <c r="D155" t="s">
        <v>67</v>
      </c>
      <c r="E155" t="s">
        <v>119</v>
      </c>
      <c r="F155">
        <v>85</v>
      </c>
      <c r="G155">
        <v>63</v>
      </c>
      <c r="H155">
        <v>9.4499999999999993</v>
      </c>
      <c r="I155">
        <v>0.15</v>
      </c>
      <c r="J155">
        <v>8.2173913043478262</v>
      </c>
      <c r="K155">
        <v>1.1499999999999999</v>
      </c>
      <c r="M155">
        <v>1.08</v>
      </c>
      <c r="Q155">
        <v>5123.1249016445663</v>
      </c>
      <c r="R155">
        <v>4892.2239130434773</v>
      </c>
      <c r="S155">
        <v>16.976002950501453</v>
      </c>
    </row>
    <row r="156" spans="1:19" x14ac:dyDescent="0.25">
      <c r="A156" t="s">
        <v>85</v>
      </c>
      <c r="B156" t="s">
        <v>117</v>
      </c>
      <c r="C156" t="s">
        <v>118</v>
      </c>
      <c r="D156" t="s">
        <v>67</v>
      </c>
      <c r="E156" t="s">
        <v>119</v>
      </c>
      <c r="F156">
        <v>65</v>
      </c>
      <c r="G156">
        <v>48</v>
      </c>
      <c r="H156">
        <v>7.68</v>
      </c>
      <c r="I156">
        <v>0.16</v>
      </c>
      <c r="M156">
        <v>1.1399999999999999</v>
      </c>
      <c r="N156">
        <v>36</v>
      </c>
      <c r="O156">
        <v>21</v>
      </c>
      <c r="R156">
        <v>0</v>
      </c>
      <c r="S156">
        <v>0</v>
      </c>
    </row>
    <row r="157" spans="1:19" x14ac:dyDescent="0.25">
      <c r="A157" t="s">
        <v>85</v>
      </c>
      <c r="B157" t="s">
        <v>117</v>
      </c>
      <c r="C157" t="s">
        <v>118</v>
      </c>
      <c r="D157" t="s">
        <v>67</v>
      </c>
      <c r="E157" t="s">
        <v>119</v>
      </c>
      <c r="F157">
        <v>90</v>
      </c>
      <c r="G157">
        <v>68</v>
      </c>
      <c r="H157">
        <v>7.48</v>
      </c>
      <c r="I157">
        <v>0.11</v>
      </c>
      <c r="J157">
        <v>6.7387387387387383</v>
      </c>
      <c r="K157">
        <v>1.1100000000000001</v>
      </c>
      <c r="M157">
        <v>1.04</v>
      </c>
      <c r="P157">
        <v>0.2</v>
      </c>
      <c r="Q157">
        <v>3589.3660243747458</v>
      </c>
      <c r="R157">
        <v>3427.5920720720719</v>
      </c>
      <c r="S157">
        <v>15.077512940499213</v>
      </c>
    </row>
    <row r="158" spans="1:19" x14ac:dyDescent="0.25">
      <c r="A158" t="s">
        <v>85</v>
      </c>
      <c r="B158" t="s">
        <v>120</v>
      </c>
      <c r="C158" t="s">
        <v>121</v>
      </c>
      <c r="D158" t="s">
        <v>67</v>
      </c>
      <c r="E158" t="s">
        <v>110</v>
      </c>
      <c r="F158">
        <v>77</v>
      </c>
      <c r="G158">
        <v>32</v>
      </c>
      <c r="H158">
        <v>20.8</v>
      </c>
      <c r="I158">
        <v>0.65</v>
      </c>
      <c r="J158">
        <v>15.522388059701493</v>
      </c>
      <c r="K158">
        <v>1.34</v>
      </c>
      <c r="Q158">
        <v>10819.332502679308</v>
      </c>
      <c r="R158">
        <v>10331.701492537313</v>
      </c>
      <c r="S158">
        <v>21.779970304710911</v>
      </c>
    </row>
    <row r="159" spans="1:19" x14ac:dyDescent="0.25">
      <c r="A159" t="s">
        <v>85</v>
      </c>
      <c r="B159" t="s">
        <v>120</v>
      </c>
      <c r="C159" t="s">
        <v>121</v>
      </c>
      <c r="D159" t="s">
        <v>67</v>
      </c>
      <c r="E159" t="s">
        <v>110</v>
      </c>
      <c r="F159">
        <v>72</v>
      </c>
      <c r="G159">
        <v>35</v>
      </c>
      <c r="H159">
        <v>19.25</v>
      </c>
      <c r="I159">
        <v>0.55000000000000004</v>
      </c>
      <c r="J159">
        <v>14.807692307692307</v>
      </c>
      <c r="K159">
        <v>1.3</v>
      </c>
      <c r="Q159">
        <v>10447.557684450092</v>
      </c>
      <c r="R159">
        <v>9976.6826923076915</v>
      </c>
      <c r="S159">
        <v>21.527588662805591</v>
      </c>
    </row>
    <row r="160" spans="1:19" x14ac:dyDescent="0.25">
      <c r="A160" t="s">
        <v>85</v>
      </c>
      <c r="B160" t="s">
        <v>120</v>
      </c>
      <c r="C160" t="s">
        <v>121</v>
      </c>
      <c r="D160" t="s">
        <v>67</v>
      </c>
      <c r="E160" t="s">
        <v>110</v>
      </c>
      <c r="F160">
        <v>60</v>
      </c>
      <c r="G160">
        <v>26</v>
      </c>
      <c r="H160">
        <v>17.16</v>
      </c>
      <c r="I160">
        <v>0.66</v>
      </c>
      <c r="J160">
        <v>13.2</v>
      </c>
      <c r="K160">
        <v>1.3</v>
      </c>
      <c r="Q160">
        <v>6167.2731046327362</v>
      </c>
      <c r="R160">
        <v>5889.3119999999999</v>
      </c>
      <c r="S160">
        <v>18.058770864425203</v>
      </c>
    </row>
    <row r="161" spans="1:19" x14ac:dyDescent="0.25">
      <c r="A161" t="s">
        <v>85</v>
      </c>
      <c r="B161" t="s">
        <v>120</v>
      </c>
      <c r="C161" t="s">
        <v>121</v>
      </c>
      <c r="D161" t="s">
        <v>67</v>
      </c>
      <c r="E161" t="s">
        <v>110</v>
      </c>
      <c r="F161">
        <v>60</v>
      </c>
      <c r="G161">
        <v>28</v>
      </c>
      <c r="H161">
        <v>17.36</v>
      </c>
      <c r="I161">
        <v>0.62</v>
      </c>
      <c r="J161">
        <v>13.251908396946565</v>
      </c>
      <c r="K161">
        <v>1.31</v>
      </c>
      <c r="Q161">
        <v>6745.5100759562956</v>
      </c>
      <c r="R161">
        <v>6441.4876335877861</v>
      </c>
      <c r="S161">
        <v>18.606387401962024</v>
      </c>
    </row>
    <row r="162" spans="1:19" x14ac:dyDescent="0.25">
      <c r="A162" t="s">
        <v>85</v>
      </c>
      <c r="B162" t="s">
        <v>120</v>
      </c>
      <c r="C162" t="s">
        <v>122</v>
      </c>
      <c r="D162" t="s">
        <v>67</v>
      </c>
      <c r="E162" t="s">
        <v>105</v>
      </c>
      <c r="F162">
        <v>78</v>
      </c>
      <c r="G162">
        <v>52</v>
      </c>
      <c r="H162">
        <v>13</v>
      </c>
      <c r="I162">
        <v>0.25</v>
      </c>
      <c r="J162">
        <v>9.6296296296296298</v>
      </c>
      <c r="K162">
        <v>1.35</v>
      </c>
      <c r="Q162">
        <v>6816.8682073449627</v>
      </c>
      <c r="R162">
        <v>6509.6296296296296</v>
      </c>
      <c r="S162">
        <v>18.671767313609656</v>
      </c>
    </row>
    <row r="163" spans="1:19" x14ac:dyDescent="0.25">
      <c r="A163" t="s">
        <v>85</v>
      </c>
      <c r="B163" t="s">
        <v>120</v>
      </c>
      <c r="C163" t="s">
        <v>122</v>
      </c>
      <c r="D163" t="s">
        <v>67</v>
      </c>
      <c r="E163" t="s">
        <v>105</v>
      </c>
      <c r="F163">
        <v>72</v>
      </c>
      <c r="G163">
        <v>39</v>
      </c>
      <c r="H163">
        <v>7.41</v>
      </c>
      <c r="I163">
        <v>0.19</v>
      </c>
      <c r="R163">
        <v>0</v>
      </c>
      <c r="S163">
        <v>0</v>
      </c>
    </row>
    <row r="164" spans="1:19" x14ac:dyDescent="0.25">
      <c r="A164" t="s">
        <v>85</v>
      </c>
      <c r="B164" t="s">
        <v>120</v>
      </c>
      <c r="C164" t="s">
        <v>122</v>
      </c>
      <c r="D164" t="s">
        <v>67</v>
      </c>
      <c r="E164" t="s">
        <v>105</v>
      </c>
      <c r="F164">
        <v>93</v>
      </c>
      <c r="G164">
        <v>53</v>
      </c>
      <c r="H164">
        <v>15.37</v>
      </c>
      <c r="I164">
        <v>0.28999999999999998</v>
      </c>
      <c r="J164">
        <v>11.643939393939393</v>
      </c>
      <c r="K164">
        <v>1.32</v>
      </c>
      <c r="Q164">
        <v>9932.950961106515</v>
      </c>
      <c r="R164">
        <v>9485.2694696969684</v>
      </c>
      <c r="S164">
        <v>21.168165604523612</v>
      </c>
    </row>
    <row r="165" spans="1:19" x14ac:dyDescent="0.25">
      <c r="A165" t="s">
        <v>85</v>
      </c>
      <c r="B165" t="s">
        <v>120</v>
      </c>
      <c r="C165" t="s">
        <v>122</v>
      </c>
      <c r="D165" t="s">
        <v>67</v>
      </c>
      <c r="E165" t="s">
        <v>105</v>
      </c>
      <c r="F165">
        <v>63</v>
      </c>
      <c r="G165">
        <v>36</v>
      </c>
      <c r="H165">
        <v>11.88</v>
      </c>
      <c r="I165">
        <v>0.33</v>
      </c>
      <c r="J165">
        <v>9.2093023255813957</v>
      </c>
      <c r="K165">
        <v>1.29</v>
      </c>
      <c r="Q165">
        <v>4124.5283182214271</v>
      </c>
      <c r="R165">
        <v>3938.6344186046513</v>
      </c>
      <c r="S165">
        <v>15.792415334420195</v>
      </c>
    </row>
    <row r="166" spans="1:19" x14ac:dyDescent="0.25">
      <c r="A166" t="s">
        <v>85</v>
      </c>
      <c r="B166" t="s">
        <v>120</v>
      </c>
      <c r="C166" t="s">
        <v>123</v>
      </c>
      <c r="D166" t="s">
        <v>67</v>
      </c>
      <c r="E166" t="s">
        <v>124</v>
      </c>
      <c r="F166">
        <v>227</v>
      </c>
      <c r="G166">
        <v>177</v>
      </c>
      <c r="H166">
        <v>12.39</v>
      </c>
      <c r="I166">
        <v>7.0000000000000007E-2</v>
      </c>
      <c r="R166">
        <v>0</v>
      </c>
      <c r="S166">
        <v>0</v>
      </c>
    </row>
    <row r="167" spans="1:19" x14ac:dyDescent="0.25">
      <c r="A167" t="s">
        <v>85</v>
      </c>
      <c r="B167" t="s">
        <v>120</v>
      </c>
      <c r="C167" t="s">
        <v>123</v>
      </c>
      <c r="D167" t="s">
        <v>67</v>
      </c>
      <c r="E167" t="s">
        <v>124</v>
      </c>
      <c r="F167">
        <v>58</v>
      </c>
      <c r="G167">
        <v>24</v>
      </c>
      <c r="H167">
        <v>15.84</v>
      </c>
      <c r="I167">
        <v>0.66</v>
      </c>
      <c r="J167">
        <v>13.200000000000001</v>
      </c>
      <c r="K167">
        <v>1.2</v>
      </c>
      <c r="Q167">
        <v>5254.9545980302619</v>
      </c>
      <c r="R167">
        <v>5018.1120000000001</v>
      </c>
      <c r="S167">
        <v>17.120381975347939</v>
      </c>
    </row>
    <row r="168" spans="1:19" x14ac:dyDescent="0.25">
      <c r="A168" t="s">
        <v>85</v>
      </c>
      <c r="B168" t="s">
        <v>120</v>
      </c>
      <c r="C168" t="s">
        <v>123</v>
      </c>
      <c r="D168" t="s">
        <v>67</v>
      </c>
      <c r="E168" t="s">
        <v>124</v>
      </c>
      <c r="F168">
        <v>191</v>
      </c>
      <c r="G168">
        <v>162</v>
      </c>
      <c r="H168">
        <v>12.96</v>
      </c>
      <c r="I168">
        <v>0.08</v>
      </c>
      <c r="R168">
        <v>0</v>
      </c>
      <c r="S168">
        <v>0</v>
      </c>
    </row>
    <row r="169" spans="1:19" x14ac:dyDescent="0.25">
      <c r="A169" t="s">
        <v>85</v>
      </c>
      <c r="B169" t="s">
        <v>120</v>
      </c>
      <c r="C169" t="s">
        <v>123</v>
      </c>
      <c r="D169" t="s">
        <v>67</v>
      </c>
      <c r="E169" t="s">
        <v>124</v>
      </c>
      <c r="F169">
        <v>69</v>
      </c>
      <c r="G169">
        <v>23</v>
      </c>
      <c r="H169">
        <v>15</v>
      </c>
      <c r="I169">
        <v>0.21739130434782608</v>
      </c>
      <c r="R169">
        <v>0</v>
      </c>
      <c r="S169">
        <v>0</v>
      </c>
    </row>
    <row r="170" spans="1:19" x14ac:dyDescent="0.25">
      <c r="A170" t="s">
        <v>85</v>
      </c>
      <c r="B170" t="s">
        <v>120</v>
      </c>
      <c r="C170" t="s">
        <v>123</v>
      </c>
      <c r="D170" t="s">
        <v>67</v>
      </c>
      <c r="E170" t="s">
        <v>124</v>
      </c>
      <c r="F170">
        <v>213</v>
      </c>
      <c r="G170">
        <v>170</v>
      </c>
      <c r="H170">
        <v>13.6</v>
      </c>
      <c r="I170">
        <v>0.08</v>
      </c>
      <c r="J170">
        <v>10.074074074074073</v>
      </c>
      <c r="K170">
        <v>1.35</v>
      </c>
      <c r="Q170">
        <v>24390.549660581371</v>
      </c>
      <c r="R170">
        <v>23291.259259259255</v>
      </c>
      <c r="S170">
        <v>28.558210464283782</v>
      </c>
    </row>
    <row r="171" spans="1:19" x14ac:dyDescent="0.25">
      <c r="A171" t="s">
        <v>85</v>
      </c>
      <c r="B171" t="s">
        <v>120</v>
      </c>
      <c r="C171" t="s">
        <v>125</v>
      </c>
      <c r="D171" t="s">
        <v>67</v>
      </c>
      <c r="E171" t="s">
        <v>126</v>
      </c>
      <c r="F171">
        <v>105</v>
      </c>
      <c r="G171">
        <v>48</v>
      </c>
      <c r="H171">
        <v>15.84</v>
      </c>
      <c r="I171">
        <v>0.33</v>
      </c>
      <c r="J171">
        <v>12.571428571428571</v>
      </c>
      <c r="K171">
        <v>1.26</v>
      </c>
      <c r="M171">
        <v>0.88</v>
      </c>
      <c r="N171">
        <v>16</v>
      </c>
      <c r="O171">
        <v>22</v>
      </c>
      <c r="P171">
        <v>0.1</v>
      </c>
      <c r="Q171">
        <v>10009.437329581451</v>
      </c>
      <c r="R171">
        <v>9558.3085714285698</v>
      </c>
      <c r="S171">
        <v>21.222360242000441</v>
      </c>
    </row>
    <row r="172" spans="1:19" x14ac:dyDescent="0.25">
      <c r="A172" t="s">
        <v>85</v>
      </c>
      <c r="B172" t="s">
        <v>120</v>
      </c>
      <c r="C172" t="s">
        <v>125</v>
      </c>
      <c r="D172" t="s">
        <v>67</v>
      </c>
      <c r="E172" t="s">
        <v>126</v>
      </c>
      <c r="F172">
        <v>87</v>
      </c>
      <c r="G172">
        <v>44</v>
      </c>
      <c r="H172">
        <v>14.08</v>
      </c>
      <c r="I172">
        <v>0.32</v>
      </c>
      <c r="J172">
        <v>12.13793103448276</v>
      </c>
      <c r="K172">
        <v>1.1599999999999999</v>
      </c>
      <c r="M172">
        <v>0.84</v>
      </c>
      <c r="Q172">
        <v>7874.6020370653559</v>
      </c>
      <c r="R172">
        <v>7519.6910344827593</v>
      </c>
      <c r="S172">
        <v>19.591453856515265</v>
      </c>
    </row>
    <row r="173" spans="1:19" x14ac:dyDescent="0.25">
      <c r="A173" t="s">
        <v>85</v>
      </c>
      <c r="B173" t="s">
        <v>120</v>
      </c>
      <c r="C173" t="s">
        <v>125</v>
      </c>
      <c r="D173" t="s">
        <v>67</v>
      </c>
      <c r="E173" t="s">
        <v>126</v>
      </c>
      <c r="F173">
        <v>105</v>
      </c>
      <c r="G173">
        <v>56</v>
      </c>
      <c r="H173">
        <v>14.56</v>
      </c>
      <c r="I173">
        <v>0.26</v>
      </c>
      <c r="J173">
        <v>12.03305785123967</v>
      </c>
      <c r="K173">
        <v>1.21</v>
      </c>
      <c r="M173">
        <v>0.82</v>
      </c>
      <c r="Q173">
        <v>10274.342158846001</v>
      </c>
      <c r="R173">
        <v>9811.2740495867783</v>
      </c>
      <c r="S173">
        <v>21.407952651451588</v>
      </c>
    </row>
    <row r="174" spans="1:19" x14ac:dyDescent="0.25">
      <c r="A174" t="s">
        <v>85</v>
      </c>
      <c r="B174" t="s">
        <v>120</v>
      </c>
      <c r="C174" t="s">
        <v>127</v>
      </c>
      <c r="D174" t="s">
        <v>67</v>
      </c>
      <c r="E174" t="s">
        <v>119</v>
      </c>
      <c r="F174">
        <v>57</v>
      </c>
      <c r="G174">
        <v>21</v>
      </c>
      <c r="H174">
        <v>13.65</v>
      </c>
      <c r="I174">
        <v>0.65</v>
      </c>
      <c r="J174">
        <v>11.869565217391306</v>
      </c>
      <c r="K174">
        <v>1.1499999999999999</v>
      </c>
      <c r="M174">
        <v>0.83</v>
      </c>
      <c r="N174">
        <v>5</v>
      </c>
      <c r="O174">
        <v>25</v>
      </c>
      <c r="P174">
        <v>0.3</v>
      </c>
      <c r="Q174">
        <v>3562.9963307733829</v>
      </c>
      <c r="R174">
        <v>3402.4108695652185</v>
      </c>
      <c r="S174">
        <v>15.040499251285651</v>
      </c>
    </row>
    <row r="175" spans="1:19" x14ac:dyDescent="0.25">
      <c r="A175" t="s">
        <v>85</v>
      </c>
      <c r="B175" t="s">
        <v>120</v>
      </c>
      <c r="C175" t="s">
        <v>127</v>
      </c>
      <c r="D175" t="s">
        <v>67</v>
      </c>
      <c r="E175" t="s">
        <v>119</v>
      </c>
      <c r="F175">
        <v>66</v>
      </c>
      <c r="G175">
        <v>34</v>
      </c>
      <c r="H175">
        <v>15.64</v>
      </c>
      <c r="I175">
        <v>0.46</v>
      </c>
      <c r="J175">
        <v>12.030769230769231</v>
      </c>
      <c r="K175">
        <v>1.3</v>
      </c>
      <c r="M175">
        <v>0.8</v>
      </c>
      <c r="Q175">
        <v>6699.4273231169964</v>
      </c>
      <c r="R175">
        <v>6397.4818461538462</v>
      </c>
      <c r="S175">
        <v>18.563919966104084</v>
      </c>
    </row>
    <row r="176" spans="1:19" x14ac:dyDescent="0.25">
      <c r="A176" t="s">
        <v>85</v>
      </c>
      <c r="B176" t="s">
        <v>120</v>
      </c>
      <c r="C176" t="s">
        <v>127</v>
      </c>
      <c r="D176" t="s">
        <v>67</v>
      </c>
      <c r="E176" t="s">
        <v>119</v>
      </c>
      <c r="F176">
        <v>72</v>
      </c>
      <c r="G176">
        <v>32</v>
      </c>
      <c r="H176">
        <v>15.36</v>
      </c>
      <c r="I176">
        <v>0.48</v>
      </c>
      <c r="J176">
        <v>12.094488188976378</v>
      </c>
      <c r="K176">
        <v>1.27</v>
      </c>
      <c r="M176">
        <v>0.86</v>
      </c>
      <c r="Q176">
        <v>6225.2573070813933</v>
      </c>
      <c r="R176">
        <v>5944.6828346456687</v>
      </c>
      <c r="S176">
        <v>18.115190116275112</v>
      </c>
    </row>
    <row r="177" spans="1:19" x14ac:dyDescent="0.25">
      <c r="A177" t="s">
        <v>85</v>
      </c>
      <c r="B177" t="s">
        <v>120</v>
      </c>
      <c r="C177" t="s">
        <v>128</v>
      </c>
      <c r="D177" t="s">
        <v>67</v>
      </c>
      <c r="E177" t="s">
        <v>129</v>
      </c>
      <c r="F177">
        <v>67</v>
      </c>
      <c r="G177">
        <v>33</v>
      </c>
      <c r="H177">
        <v>18.809999999999999</v>
      </c>
      <c r="I177">
        <v>0.56999999999999995</v>
      </c>
      <c r="J177">
        <v>16.356521739130436</v>
      </c>
      <c r="K177">
        <v>1.1499999999999999</v>
      </c>
      <c r="M177">
        <v>0.83</v>
      </c>
      <c r="P177">
        <v>1</v>
      </c>
      <c r="Q177">
        <v>10632.179708956266</v>
      </c>
      <c r="R177">
        <v>10152.983739130434</v>
      </c>
      <c r="S177">
        <v>21.653655856081436</v>
      </c>
    </row>
    <row r="178" spans="1:19" x14ac:dyDescent="0.25">
      <c r="A178" t="s">
        <v>85</v>
      </c>
      <c r="B178" t="s">
        <v>120</v>
      </c>
      <c r="C178" t="s">
        <v>128</v>
      </c>
      <c r="D178" t="s">
        <v>67</v>
      </c>
      <c r="E178" t="s">
        <v>129</v>
      </c>
      <c r="F178">
        <v>76</v>
      </c>
      <c r="G178">
        <v>35</v>
      </c>
      <c r="H178">
        <v>21.349999999999998</v>
      </c>
      <c r="I178">
        <v>0.61</v>
      </c>
      <c r="J178">
        <v>18.247863247863247</v>
      </c>
      <c r="K178">
        <v>1.17</v>
      </c>
      <c r="M178">
        <v>0.81</v>
      </c>
      <c r="P178">
        <v>1.7</v>
      </c>
      <c r="Q178">
        <v>14279.28820710332</v>
      </c>
      <c r="R178">
        <v>13635.715811965809</v>
      </c>
      <c r="S178">
        <v>23.890540780286837</v>
      </c>
    </row>
    <row r="179" spans="1:19" x14ac:dyDescent="0.25">
      <c r="A179" t="s">
        <v>85</v>
      </c>
      <c r="B179" t="s">
        <v>120</v>
      </c>
      <c r="C179" t="s">
        <v>128</v>
      </c>
      <c r="D179" t="s">
        <v>67</v>
      </c>
      <c r="E179" t="s">
        <v>129</v>
      </c>
      <c r="F179">
        <v>98</v>
      </c>
      <c r="G179">
        <v>41</v>
      </c>
      <c r="H179">
        <v>24.599999999999998</v>
      </c>
      <c r="I179">
        <v>0.6</v>
      </c>
      <c r="J179">
        <v>21.025641025641026</v>
      </c>
      <c r="K179">
        <v>1.17</v>
      </c>
      <c r="M179">
        <v>0.8</v>
      </c>
      <c r="P179">
        <v>1</v>
      </c>
      <c r="Q179">
        <v>22207.354592621752</v>
      </c>
      <c r="R179">
        <v>21206.461538461535</v>
      </c>
      <c r="S179">
        <v>27.679361628345706</v>
      </c>
    </row>
    <row r="180" spans="1:19" x14ac:dyDescent="0.25">
      <c r="A180" t="s">
        <v>85</v>
      </c>
      <c r="B180" t="s">
        <v>120</v>
      </c>
      <c r="C180" t="s">
        <v>128</v>
      </c>
      <c r="D180" t="s">
        <v>67</v>
      </c>
      <c r="E180" t="s">
        <v>129</v>
      </c>
      <c r="F180">
        <v>85</v>
      </c>
      <c r="G180">
        <v>40</v>
      </c>
      <c r="H180">
        <v>20.8</v>
      </c>
      <c r="I180">
        <v>0.52</v>
      </c>
      <c r="J180">
        <v>18.909090909090907</v>
      </c>
      <c r="K180">
        <v>1.1000000000000001</v>
      </c>
      <c r="M180">
        <v>0.75</v>
      </c>
      <c r="N180">
        <v>10</v>
      </c>
      <c r="O180">
        <v>27</v>
      </c>
      <c r="Q180">
        <v>16474.892674534396</v>
      </c>
      <c r="R180">
        <v>15732.363636363634</v>
      </c>
      <c r="S180">
        <v>25.057129953351119</v>
      </c>
    </row>
    <row r="181" spans="1:19" x14ac:dyDescent="0.25">
      <c r="A181" t="s">
        <v>85</v>
      </c>
      <c r="B181" t="s">
        <v>130</v>
      </c>
      <c r="C181" t="s">
        <v>131</v>
      </c>
      <c r="D181" t="s">
        <v>67</v>
      </c>
      <c r="E181" t="s">
        <v>119</v>
      </c>
      <c r="F181">
        <v>107</v>
      </c>
      <c r="G181">
        <v>79</v>
      </c>
      <c r="H181">
        <v>13.430000000000001</v>
      </c>
      <c r="I181">
        <v>0.17</v>
      </c>
      <c r="J181">
        <v>9.5928571428571452</v>
      </c>
      <c r="K181">
        <v>1.4</v>
      </c>
      <c r="M181">
        <v>1.0900000000000001</v>
      </c>
      <c r="P181">
        <v>1</v>
      </c>
      <c r="Q181">
        <v>10658.097747531232</v>
      </c>
      <c r="R181">
        <v>10177.733642857145</v>
      </c>
      <c r="S181">
        <v>21.671236599674987</v>
      </c>
    </row>
    <row r="182" spans="1:19" x14ac:dyDescent="0.25">
      <c r="A182" t="s">
        <v>85</v>
      </c>
      <c r="B182" t="s">
        <v>130</v>
      </c>
      <c r="C182" t="s">
        <v>131</v>
      </c>
      <c r="D182" t="s">
        <v>67</v>
      </c>
      <c r="E182" t="s">
        <v>119</v>
      </c>
      <c r="F182">
        <v>107</v>
      </c>
      <c r="G182">
        <v>72</v>
      </c>
      <c r="H182">
        <v>12.24</v>
      </c>
      <c r="I182">
        <v>0.17</v>
      </c>
      <c r="J182">
        <v>9</v>
      </c>
      <c r="K182">
        <v>1.36</v>
      </c>
      <c r="M182">
        <v>1.04</v>
      </c>
      <c r="P182">
        <v>1</v>
      </c>
      <c r="Q182">
        <v>8305.8683212668384</v>
      </c>
      <c r="R182">
        <v>7931.5199999999995</v>
      </c>
      <c r="S182">
        <v>19.942769724316065</v>
      </c>
    </row>
    <row r="183" spans="1:19" x14ac:dyDescent="0.25">
      <c r="A183" t="s">
        <v>85</v>
      </c>
      <c r="B183" t="s">
        <v>130</v>
      </c>
      <c r="C183" t="s">
        <v>131</v>
      </c>
      <c r="D183" t="s">
        <v>67</v>
      </c>
      <c r="E183" t="s">
        <v>119</v>
      </c>
      <c r="F183">
        <v>87</v>
      </c>
      <c r="G183">
        <v>65</v>
      </c>
      <c r="H183">
        <v>8.5150000000000006</v>
      </c>
      <c r="I183">
        <v>0.13100000000000001</v>
      </c>
      <c r="M183">
        <v>1.04</v>
      </c>
      <c r="N183">
        <v>21</v>
      </c>
      <c r="O183">
        <v>24</v>
      </c>
      <c r="R183">
        <v>0</v>
      </c>
      <c r="S183">
        <v>0</v>
      </c>
    </row>
    <row r="184" spans="1:19" x14ac:dyDescent="0.25">
      <c r="A184" t="s">
        <v>85</v>
      </c>
      <c r="B184" t="s">
        <v>130</v>
      </c>
      <c r="C184" t="s">
        <v>131</v>
      </c>
      <c r="D184" t="s">
        <v>67</v>
      </c>
      <c r="E184" t="s">
        <v>119</v>
      </c>
      <c r="F184">
        <v>101</v>
      </c>
      <c r="G184">
        <v>69</v>
      </c>
      <c r="H184">
        <v>9.66</v>
      </c>
      <c r="I184">
        <v>0.14000000000000001</v>
      </c>
      <c r="J184">
        <v>7.546875</v>
      </c>
      <c r="K184">
        <v>1.28</v>
      </c>
      <c r="M184">
        <v>1.03</v>
      </c>
      <c r="Q184">
        <v>5267.7116240487858</v>
      </c>
      <c r="R184">
        <v>5030.2940625000001</v>
      </c>
      <c r="S184">
        <v>17.134224699542376</v>
      </c>
    </row>
    <row r="185" spans="1:19" x14ac:dyDescent="0.25">
      <c r="A185" t="s">
        <v>85</v>
      </c>
      <c r="B185" t="s">
        <v>132</v>
      </c>
      <c r="C185" t="s">
        <v>133</v>
      </c>
      <c r="D185" t="s">
        <v>67</v>
      </c>
      <c r="E185" t="s">
        <v>129</v>
      </c>
      <c r="F185">
        <v>80</v>
      </c>
      <c r="G185">
        <v>38</v>
      </c>
      <c r="H185">
        <v>22.8</v>
      </c>
      <c r="I185">
        <v>0.6</v>
      </c>
      <c r="J185">
        <v>19.655172413793107</v>
      </c>
      <c r="K185">
        <v>1.1599999999999999</v>
      </c>
      <c r="M185">
        <v>0.85</v>
      </c>
      <c r="P185">
        <v>4</v>
      </c>
      <c r="Q185">
        <v>17832.979871149568</v>
      </c>
      <c r="R185">
        <v>17029.241379310348</v>
      </c>
      <c r="S185">
        <v>25.72755017162892</v>
      </c>
    </row>
    <row r="186" spans="1:19" x14ac:dyDescent="0.25">
      <c r="A186" t="s">
        <v>85</v>
      </c>
      <c r="B186" t="s">
        <v>132</v>
      </c>
      <c r="C186" t="s">
        <v>133</v>
      </c>
      <c r="D186" t="s">
        <v>67</v>
      </c>
      <c r="E186" t="s">
        <v>129</v>
      </c>
      <c r="F186">
        <v>73</v>
      </c>
      <c r="G186">
        <v>32</v>
      </c>
      <c r="H186">
        <v>22.4</v>
      </c>
      <c r="I186">
        <v>0.7</v>
      </c>
      <c r="J186">
        <v>19.310344827586206</v>
      </c>
      <c r="K186">
        <v>1.1599999999999999</v>
      </c>
      <c r="M186">
        <v>0.8</v>
      </c>
      <c r="P186">
        <v>3.5</v>
      </c>
      <c r="Q186">
        <v>14494.947401059442</v>
      </c>
      <c r="R186">
        <v>13841.655172413792</v>
      </c>
      <c r="S186">
        <v>24.01021276719004</v>
      </c>
    </row>
    <row r="187" spans="1:19" x14ac:dyDescent="0.25">
      <c r="A187" t="s">
        <v>85</v>
      </c>
      <c r="B187" t="s">
        <v>132</v>
      </c>
      <c r="C187" t="s">
        <v>133</v>
      </c>
      <c r="D187" t="s">
        <v>67</v>
      </c>
      <c r="E187" t="s">
        <v>129</v>
      </c>
      <c r="F187">
        <v>85</v>
      </c>
      <c r="G187">
        <v>41</v>
      </c>
      <c r="H187">
        <v>26.650000000000002</v>
      </c>
      <c r="I187">
        <v>0.65</v>
      </c>
      <c r="J187">
        <v>22.777777777777782</v>
      </c>
      <c r="K187">
        <v>1.17</v>
      </c>
      <c r="M187">
        <v>0.79</v>
      </c>
      <c r="P187">
        <v>2</v>
      </c>
      <c r="Q187">
        <v>26062.79809828526</v>
      </c>
      <c r="R187">
        <v>24888.138888888894</v>
      </c>
      <c r="S187">
        <v>29.196500991602424</v>
      </c>
    </row>
    <row r="188" spans="1:19" x14ac:dyDescent="0.25">
      <c r="A188" t="s">
        <v>85</v>
      </c>
      <c r="B188" t="s">
        <v>134</v>
      </c>
      <c r="C188" t="s">
        <v>135</v>
      </c>
      <c r="D188" t="s">
        <v>67</v>
      </c>
      <c r="E188" t="s">
        <v>136</v>
      </c>
      <c r="F188">
        <v>53</v>
      </c>
      <c r="G188">
        <v>30</v>
      </c>
      <c r="H188">
        <v>13.5</v>
      </c>
      <c r="I188">
        <v>0.45</v>
      </c>
      <c r="J188">
        <v>13.917525773195877</v>
      </c>
      <c r="K188">
        <v>0.97</v>
      </c>
      <c r="M188">
        <v>0.85</v>
      </c>
      <c r="P188">
        <v>0.4</v>
      </c>
      <c r="Q188">
        <v>5902.6315579045331</v>
      </c>
      <c r="R188">
        <v>5636.5979381443303</v>
      </c>
      <c r="S188">
        <v>17.796681132418243</v>
      </c>
    </row>
    <row r="189" spans="1:19" x14ac:dyDescent="0.25">
      <c r="A189" t="s">
        <v>85</v>
      </c>
      <c r="B189" t="s">
        <v>134</v>
      </c>
      <c r="C189" t="s">
        <v>135</v>
      </c>
      <c r="D189" t="s">
        <v>67</v>
      </c>
      <c r="E189" t="s">
        <v>136</v>
      </c>
      <c r="F189">
        <v>55</v>
      </c>
      <c r="G189">
        <v>33</v>
      </c>
      <c r="H189">
        <v>10.89</v>
      </c>
      <c r="I189">
        <v>0.33</v>
      </c>
      <c r="M189">
        <v>0.78</v>
      </c>
      <c r="R189">
        <v>0</v>
      </c>
      <c r="S189">
        <v>0</v>
      </c>
    </row>
    <row r="190" spans="1:19" x14ac:dyDescent="0.25">
      <c r="A190" t="s">
        <v>85</v>
      </c>
      <c r="B190" t="s">
        <v>134</v>
      </c>
      <c r="C190" t="s">
        <v>135</v>
      </c>
      <c r="D190" t="s">
        <v>67</v>
      </c>
      <c r="E190" t="s">
        <v>136</v>
      </c>
      <c r="F190">
        <v>66</v>
      </c>
      <c r="G190">
        <v>25</v>
      </c>
      <c r="H190">
        <v>13</v>
      </c>
      <c r="I190">
        <v>0.52</v>
      </c>
      <c r="J190">
        <v>12.621359223300971</v>
      </c>
      <c r="K190">
        <v>1.03</v>
      </c>
      <c r="M190">
        <v>0.84</v>
      </c>
      <c r="N190">
        <v>41</v>
      </c>
      <c r="O190">
        <v>25</v>
      </c>
      <c r="P190">
        <v>0.3</v>
      </c>
      <c r="Q190">
        <v>4295.5433532093448</v>
      </c>
      <c r="R190">
        <v>4101.9417475728151</v>
      </c>
      <c r="S190">
        <v>16.007732912512338</v>
      </c>
    </row>
    <row r="191" spans="1:19" x14ac:dyDescent="0.25">
      <c r="A191" t="s">
        <v>85</v>
      </c>
      <c r="B191" t="s">
        <v>134</v>
      </c>
      <c r="C191" t="s">
        <v>135</v>
      </c>
      <c r="D191" t="s">
        <v>67</v>
      </c>
      <c r="E191" t="s">
        <v>136</v>
      </c>
      <c r="F191">
        <v>56</v>
      </c>
      <c r="G191">
        <v>27</v>
      </c>
      <c r="H191">
        <v>11.34</v>
      </c>
      <c r="I191">
        <v>0.42</v>
      </c>
      <c r="J191">
        <v>11.117647058823529</v>
      </c>
      <c r="K191">
        <v>1.02</v>
      </c>
      <c r="M191">
        <v>0.82</v>
      </c>
      <c r="Q191">
        <v>3564.6616962703374</v>
      </c>
      <c r="R191">
        <v>3404.0011764705882</v>
      </c>
      <c r="S191">
        <v>15.042842225632864</v>
      </c>
    </row>
    <row r="192" spans="1:19" x14ac:dyDescent="0.25">
      <c r="A192" t="s">
        <v>85</v>
      </c>
      <c r="B192" t="s">
        <v>134</v>
      </c>
      <c r="C192" t="s">
        <v>137</v>
      </c>
      <c r="D192" t="s">
        <v>138</v>
      </c>
      <c r="E192" t="s">
        <v>139</v>
      </c>
      <c r="F192">
        <v>44</v>
      </c>
      <c r="G192">
        <v>14</v>
      </c>
      <c r="H192">
        <v>8.9600000000000009</v>
      </c>
      <c r="I192">
        <v>0.64</v>
      </c>
      <c r="J192">
        <v>8.7843137254901968</v>
      </c>
      <c r="K192">
        <v>1.02</v>
      </c>
      <c r="Q192">
        <v>1153.911498986301</v>
      </c>
      <c r="R192">
        <v>1101.9043137254905</v>
      </c>
      <c r="S192">
        <v>10.32875464516006</v>
      </c>
    </row>
    <row r="193" spans="1:19" x14ac:dyDescent="0.25">
      <c r="A193" t="s">
        <v>85</v>
      </c>
      <c r="B193" t="s">
        <v>134</v>
      </c>
      <c r="C193" t="s">
        <v>137</v>
      </c>
      <c r="D193" t="s">
        <v>138</v>
      </c>
      <c r="E193" t="s">
        <v>139</v>
      </c>
      <c r="F193">
        <v>49</v>
      </c>
      <c r="G193">
        <v>17</v>
      </c>
      <c r="H193">
        <v>11.56</v>
      </c>
      <c r="I193">
        <v>0.68</v>
      </c>
      <c r="R193">
        <v>0</v>
      </c>
      <c r="S193">
        <v>0</v>
      </c>
    </row>
    <row r="194" spans="1:19" x14ac:dyDescent="0.25">
      <c r="A194" t="s">
        <v>85</v>
      </c>
      <c r="B194" t="s">
        <v>134</v>
      </c>
      <c r="C194" t="s">
        <v>137</v>
      </c>
      <c r="D194" t="s">
        <v>138</v>
      </c>
      <c r="E194" t="s">
        <v>139</v>
      </c>
      <c r="F194">
        <v>47</v>
      </c>
      <c r="G194">
        <v>16</v>
      </c>
      <c r="H194">
        <v>9.44</v>
      </c>
      <c r="I194">
        <v>0.59</v>
      </c>
      <c r="J194">
        <v>9.44</v>
      </c>
      <c r="K194">
        <v>1</v>
      </c>
      <c r="Q194">
        <v>1493.1126991730098</v>
      </c>
      <c r="R194">
        <v>1425.8175999999999</v>
      </c>
      <c r="S194">
        <v>11.255237330979119</v>
      </c>
    </row>
    <row r="195" spans="1:19" x14ac:dyDescent="0.25">
      <c r="A195" t="s">
        <v>85</v>
      </c>
      <c r="B195" t="s">
        <v>134</v>
      </c>
      <c r="C195" t="s">
        <v>137</v>
      </c>
      <c r="D195" t="s">
        <v>138</v>
      </c>
      <c r="E195" t="s">
        <v>139</v>
      </c>
      <c r="F195">
        <v>31</v>
      </c>
      <c r="G195">
        <v>14</v>
      </c>
      <c r="H195">
        <v>8.82</v>
      </c>
      <c r="I195">
        <v>0.63</v>
      </c>
      <c r="J195">
        <v>8.4</v>
      </c>
      <c r="K195">
        <v>1.05</v>
      </c>
      <c r="N195">
        <v>45</v>
      </c>
      <c r="O195">
        <v>23</v>
      </c>
      <c r="Q195">
        <v>1086.1868104227494</v>
      </c>
      <c r="R195">
        <v>1037.232</v>
      </c>
      <c r="S195">
        <v>10.122597509535966</v>
      </c>
    </row>
    <row r="196" spans="1:19" x14ac:dyDescent="0.25">
      <c r="A196" t="s">
        <v>85</v>
      </c>
      <c r="B196" t="s">
        <v>140</v>
      </c>
      <c r="C196" t="s">
        <v>141</v>
      </c>
      <c r="D196" t="s">
        <v>142</v>
      </c>
      <c r="E196" t="s">
        <v>143</v>
      </c>
      <c r="F196">
        <v>137</v>
      </c>
      <c r="G196">
        <v>85</v>
      </c>
      <c r="H196">
        <v>22.1</v>
      </c>
      <c r="I196">
        <v>0.26</v>
      </c>
      <c r="J196">
        <v>19.217391304347828</v>
      </c>
      <c r="K196">
        <v>1.1499999999999999</v>
      </c>
      <c r="M196">
        <v>0.78</v>
      </c>
      <c r="Q196">
        <v>37803.695007212242</v>
      </c>
      <c r="R196">
        <v>36099.869565217399</v>
      </c>
      <c r="S196">
        <v>33.04977781958231</v>
      </c>
    </row>
    <row r="197" spans="1:19" x14ac:dyDescent="0.25">
      <c r="A197" t="s">
        <v>85</v>
      </c>
      <c r="B197" t="s">
        <v>140</v>
      </c>
      <c r="C197" t="s">
        <v>141</v>
      </c>
      <c r="D197" t="s">
        <v>142</v>
      </c>
      <c r="E197" t="s">
        <v>143</v>
      </c>
      <c r="F197">
        <v>150</v>
      </c>
      <c r="I197">
        <v>0.28999999999999998</v>
      </c>
      <c r="K197">
        <v>1.43</v>
      </c>
      <c r="N197">
        <v>36</v>
      </c>
      <c r="O197">
        <v>26</v>
      </c>
      <c r="R197">
        <v>0</v>
      </c>
      <c r="S197">
        <v>0</v>
      </c>
    </row>
    <row r="198" spans="1:19" x14ac:dyDescent="0.25">
      <c r="A198" t="s">
        <v>85</v>
      </c>
      <c r="B198" t="s">
        <v>140</v>
      </c>
      <c r="C198" t="s">
        <v>141</v>
      </c>
      <c r="D198" t="s">
        <v>142</v>
      </c>
      <c r="E198" t="s">
        <v>143</v>
      </c>
      <c r="F198">
        <v>90</v>
      </c>
      <c r="G198">
        <v>52</v>
      </c>
      <c r="H198">
        <v>15.6</v>
      </c>
      <c r="I198">
        <v>0.3</v>
      </c>
      <c r="M198">
        <v>0.71</v>
      </c>
      <c r="P198">
        <v>0.5</v>
      </c>
      <c r="R198">
        <v>0</v>
      </c>
      <c r="S198">
        <v>0</v>
      </c>
    </row>
    <row r="199" spans="1:19" x14ac:dyDescent="0.25">
      <c r="A199" t="s">
        <v>144</v>
      </c>
      <c r="B199" t="s">
        <v>145</v>
      </c>
      <c r="C199" t="s">
        <v>146</v>
      </c>
      <c r="D199" t="s">
        <v>67</v>
      </c>
      <c r="E199" t="s">
        <v>95</v>
      </c>
      <c r="F199">
        <v>85</v>
      </c>
      <c r="G199">
        <v>70</v>
      </c>
      <c r="H199">
        <v>7.7</v>
      </c>
      <c r="I199">
        <v>0.11</v>
      </c>
      <c r="J199">
        <v>8.279569892473118</v>
      </c>
      <c r="K199">
        <v>0.93</v>
      </c>
      <c r="Q199">
        <v>4673.3161255174609</v>
      </c>
      <c r="R199">
        <v>4462.688172043011</v>
      </c>
      <c r="S199">
        <v>16.463879568082668</v>
      </c>
    </row>
    <row r="200" spans="1:19" x14ac:dyDescent="0.25">
      <c r="A200" t="s">
        <v>144</v>
      </c>
      <c r="B200" t="s">
        <v>145</v>
      </c>
      <c r="C200" t="s">
        <v>146</v>
      </c>
      <c r="D200" t="s">
        <v>67</v>
      </c>
      <c r="E200" t="s">
        <v>95</v>
      </c>
      <c r="F200">
        <v>71</v>
      </c>
      <c r="G200">
        <v>55</v>
      </c>
      <c r="H200">
        <v>7.7000000000000011</v>
      </c>
      <c r="I200">
        <v>0.14000000000000001</v>
      </c>
      <c r="J200">
        <v>7.7000000000000011</v>
      </c>
      <c r="K200">
        <v>1</v>
      </c>
      <c r="Q200">
        <v>3414.8588545745461</v>
      </c>
      <c r="R200">
        <v>3260.9500000000007</v>
      </c>
      <c r="S200">
        <v>14.829097248767171</v>
      </c>
    </row>
    <row r="201" spans="1:19" x14ac:dyDescent="0.25">
      <c r="A201" t="s">
        <v>144</v>
      </c>
      <c r="B201" t="s">
        <v>145</v>
      </c>
      <c r="C201" t="s">
        <v>146</v>
      </c>
      <c r="D201" t="s">
        <v>67</v>
      </c>
      <c r="E201" t="s">
        <v>95</v>
      </c>
      <c r="F201">
        <v>79</v>
      </c>
      <c r="G201">
        <v>66</v>
      </c>
      <c r="H201">
        <v>6.6000000000000005</v>
      </c>
      <c r="I201">
        <v>0.1</v>
      </c>
      <c r="J201">
        <v>6.4077669902912628</v>
      </c>
      <c r="K201">
        <v>1.03</v>
      </c>
      <c r="M201">
        <v>0.81</v>
      </c>
      <c r="Q201">
        <v>2922.9622056195831</v>
      </c>
      <c r="R201">
        <v>2791.2233009708743</v>
      </c>
      <c r="S201">
        <v>14.079855378773443</v>
      </c>
    </row>
    <row r="202" spans="1:19" x14ac:dyDescent="0.25">
      <c r="A202" t="s">
        <v>144</v>
      </c>
      <c r="B202" t="s">
        <v>145</v>
      </c>
      <c r="C202" t="s">
        <v>146</v>
      </c>
      <c r="D202" t="s">
        <v>67</v>
      </c>
      <c r="E202" t="s">
        <v>95</v>
      </c>
      <c r="F202">
        <v>58</v>
      </c>
      <c r="G202">
        <v>44</v>
      </c>
      <c r="H202">
        <v>5.984</v>
      </c>
      <c r="I202">
        <v>0.13600000000000001</v>
      </c>
      <c r="M202">
        <v>0.63</v>
      </c>
      <c r="N202">
        <v>16</v>
      </c>
      <c r="O202">
        <v>31</v>
      </c>
      <c r="Q202">
        <v>0</v>
      </c>
      <c r="R202">
        <v>0</v>
      </c>
      <c r="S202">
        <v>0</v>
      </c>
    </row>
    <row r="203" spans="1:19" x14ac:dyDescent="0.25">
      <c r="A203" t="s">
        <v>144</v>
      </c>
      <c r="B203" t="s">
        <v>145</v>
      </c>
      <c r="C203" t="s">
        <v>147</v>
      </c>
      <c r="D203" t="s">
        <v>67</v>
      </c>
      <c r="E203" t="s">
        <v>126</v>
      </c>
      <c r="F203">
        <v>128</v>
      </c>
      <c r="G203">
        <v>97</v>
      </c>
      <c r="H203">
        <v>14.549999999999999</v>
      </c>
      <c r="I203">
        <v>0.15</v>
      </c>
      <c r="J203">
        <v>12.125</v>
      </c>
      <c r="K203">
        <v>1.2</v>
      </c>
      <c r="M203">
        <v>0.69</v>
      </c>
      <c r="P203">
        <v>0.5</v>
      </c>
      <c r="Q203">
        <v>17920.29244956098</v>
      </c>
      <c r="R203">
        <v>17112.618749999998</v>
      </c>
      <c r="S203">
        <v>25.769470302678311</v>
      </c>
    </row>
    <row r="204" spans="1:19" x14ac:dyDescent="0.25">
      <c r="A204" t="s">
        <v>144</v>
      </c>
      <c r="B204" t="s">
        <v>145</v>
      </c>
      <c r="C204" t="s">
        <v>147</v>
      </c>
      <c r="D204" t="s">
        <v>67</v>
      </c>
      <c r="E204" t="s">
        <v>126</v>
      </c>
      <c r="F204">
        <v>130</v>
      </c>
      <c r="G204">
        <v>96</v>
      </c>
      <c r="H204">
        <v>15.36</v>
      </c>
      <c r="I204">
        <v>0.16</v>
      </c>
      <c r="J204">
        <v>11.815384615384614</v>
      </c>
      <c r="K204">
        <v>1.3</v>
      </c>
      <c r="M204">
        <v>0.73</v>
      </c>
      <c r="P204">
        <v>0.5</v>
      </c>
      <c r="Q204">
        <v>18244.792569215468</v>
      </c>
      <c r="R204">
        <v>17422.493538461535</v>
      </c>
      <c r="S204">
        <v>25.924085037279873</v>
      </c>
    </row>
    <row r="205" spans="1:19" x14ac:dyDescent="0.25">
      <c r="A205" t="s">
        <v>144</v>
      </c>
      <c r="B205" t="s">
        <v>145</v>
      </c>
      <c r="C205" t="s">
        <v>147</v>
      </c>
      <c r="D205" t="s">
        <v>67</v>
      </c>
      <c r="E205" t="s">
        <v>126</v>
      </c>
      <c r="F205">
        <v>130</v>
      </c>
      <c r="G205">
        <v>88</v>
      </c>
      <c r="H205">
        <v>14.96</v>
      </c>
      <c r="I205">
        <v>0.17</v>
      </c>
      <c r="J205">
        <v>13.238938053097348</v>
      </c>
      <c r="K205">
        <v>1.1299999999999999</v>
      </c>
      <c r="M205">
        <v>0.61</v>
      </c>
      <c r="P205">
        <v>1</v>
      </c>
      <c r="Q205">
        <v>18251.393714780075</v>
      </c>
      <c r="R205">
        <v>17428.797168141598</v>
      </c>
      <c r="S205">
        <v>25.92721119001234</v>
      </c>
    </row>
    <row r="206" spans="1:19" x14ac:dyDescent="0.25">
      <c r="A206" t="s">
        <v>144</v>
      </c>
      <c r="B206" t="s">
        <v>145</v>
      </c>
      <c r="C206" t="s">
        <v>147</v>
      </c>
      <c r="D206" t="s">
        <v>67</v>
      </c>
      <c r="E206" t="s">
        <v>126</v>
      </c>
      <c r="F206">
        <v>120</v>
      </c>
      <c r="G206">
        <v>95</v>
      </c>
      <c r="H206">
        <v>11.4</v>
      </c>
      <c r="I206">
        <v>0.12</v>
      </c>
      <c r="J206">
        <v>9.7435897435897445</v>
      </c>
      <c r="K206">
        <v>1.17</v>
      </c>
      <c r="M206">
        <v>0.85</v>
      </c>
      <c r="Q206">
        <v>11050.350774857636</v>
      </c>
      <c r="R206">
        <v>10552.307692307693</v>
      </c>
      <c r="S206">
        <v>21.933897792022059</v>
      </c>
    </row>
    <row r="207" spans="1:19" x14ac:dyDescent="0.25">
      <c r="A207" t="s">
        <v>144</v>
      </c>
      <c r="B207" t="s">
        <v>145</v>
      </c>
      <c r="C207" t="s">
        <v>148</v>
      </c>
      <c r="D207" t="s">
        <v>67</v>
      </c>
      <c r="E207" t="s">
        <v>105</v>
      </c>
      <c r="F207">
        <v>151</v>
      </c>
      <c r="G207">
        <v>100</v>
      </c>
      <c r="H207">
        <v>17</v>
      </c>
      <c r="I207">
        <v>0.17</v>
      </c>
      <c r="J207">
        <v>13.28125</v>
      </c>
      <c r="K207">
        <v>1.28</v>
      </c>
      <c r="M207">
        <v>0.66</v>
      </c>
      <c r="P207">
        <v>1.7</v>
      </c>
      <c r="Q207">
        <v>23643.757210610682</v>
      </c>
      <c r="R207">
        <v>22578.125</v>
      </c>
      <c r="S207">
        <v>28.263717983200532</v>
      </c>
    </row>
    <row r="208" spans="1:19" x14ac:dyDescent="0.25">
      <c r="A208" t="s">
        <v>144</v>
      </c>
      <c r="B208" t="s">
        <v>145</v>
      </c>
      <c r="C208" t="s">
        <v>148</v>
      </c>
      <c r="D208" t="s">
        <v>67</v>
      </c>
      <c r="E208" t="s">
        <v>105</v>
      </c>
      <c r="F208">
        <v>133</v>
      </c>
      <c r="G208">
        <v>100</v>
      </c>
      <c r="H208">
        <v>11</v>
      </c>
      <c r="I208">
        <v>0.11</v>
      </c>
      <c r="J208">
        <v>8.6614173228346463</v>
      </c>
      <c r="K208">
        <v>1.27</v>
      </c>
      <c r="M208">
        <v>0.78</v>
      </c>
      <c r="P208">
        <v>1.2</v>
      </c>
      <c r="Q208">
        <v>9977.236511400657</v>
      </c>
      <c r="R208">
        <v>9527.5590551181103</v>
      </c>
      <c r="S208">
        <v>21.199578025834683</v>
      </c>
    </row>
    <row r="209" spans="1:19" x14ac:dyDescent="0.25">
      <c r="A209" t="s">
        <v>144</v>
      </c>
      <c r="B209" t="s">
        <v>145</v>
      </c>
      <c r="C209" t="s">
        <v>148</v>
      </c>
      <c r="D209" t="s">
        <v>67</v>
      </c>
      <c r="E209" t="s">
        <v>105</v>
      </c>
      <c r="F209">
        <v>170</v>
      </c>
      <c r="G209">
        <v>112</v>
      </c>
      <c r="H209">
        <v>19.040000000000003</v>
      </c>
      <c r="I209">
        <v>0.17</v>
      </c>
      <c r="J209">
        <v>16.135593220338986</v>
      </c>
      <c r="K209">
        <v>1.18</v>
      </c>
      <c r="Q209">
        <v>36032.842338048926</v>
      </c>
      <c r="R209">
        <v>34408.82983050849</v>
      </c>
      <c r="S209">
        <v>32.525449047025432</v>
      </c>
    </row>
    <row r="210" spans="1:19" x14ac:dyDescent="0.25">
      <c r="A210" t="s">
        <v>144</v>
      </c>
      <c r="B210" t="s">
        <v>145</v>
      </c>
      <c r="C210" t="s">
        <v>148</v>
      </c>
      <c r="D210" t="s">
        <v>67</v>
      </c>
      <c r="E210" t="s">
        <v>105</v>
      </c>
      <c r="F210">
        <v>112</v>
      </c>
      <c r="G210">
        <v>80</v>
      </c>
      <c r="H210">
        <v>13.600000000000001</v>
      </c>
      <c r="I210">
        <v>0.17</v>
      </c>
      <c r="M210">
        <v>0.72</v>
      </c>
      <c r="N210">
        <v>3</v>
      </c>
      <c r="O210">
        <v>27</v>
      </c>
      <c r="R210">
        <v>0</v>
      </c>
      <c r="S210">
        <v>0</v>
      </c>
    </row>
    <row r="211" spans="1:19" x14ac:dyDescent="0.25">
      <c r="A211" t="s">
        <v>144</v>
      </c>
      <c r="B211" t="s">
        <v>145</v>
      </c>
      <c r="C211" t="s">
        <v>149</v>
      </c>
      <c r="D211" t="s">
        <v>67</v>
      </c>
      <c r="E211" t="s">
        <v>95</v>
      </c>
      <c r="F211">
        <v>126</v>
      </c>
      <c r="G211">
        <v>109</v>
      </c>
      <c r="H211">
        <v>8.1749999999999989</v>
      </c>
      <c r="I211">
        <v>7.4999999999999997E-2</v>
      </c>
      <c r="J211">
        <v>7.1086956521739131</v>
      </c>
      <c r="K211">
        <v>1.1499999999999999</v>
      </c>
      <c r="M211">
        <v>0.73</v>
      </c>
      <c r="P211">
        <v>0.7</v>
      </c>
      <c r="Q211">
        <v>6633.3482487810907</v>
      </c>
      <c r="R211">
        <v>6334.3809782608687</v>
      </c>
      <c r="S211">
        <v>18.502683787183766</v>
      </c>
    </row>
    <row r="212" spans="1:19" x14ac:dyDescent="0.25">
      <c r="A212" t="s">
        <v>144</v>
      </c>
      <c r="B212" t="s">
        <v>145</v>
      </c>
      <c r="C212" t="s">
        <v>149</v>
      </c>
      <c r="D212" t="s">
        <v>67</v>
      </c>
      <c r="E212" t="s">
        <v>95</v>
      </c>
      <c r="F212">
        <v>115</v>
      </c>
      <c r="G212">
        <v>93</v>
      </c>
      <c r="H212">
        <v>7.9979999999999993</v>
      </c>
      <c r="I212">
        <v>8.5999999999999993E-2</v>
      </c>
      <c r="J212">
        <v>6.7779661016949149</v>
      </c>
      <c r="K212">
        <v>1.18</v>
      </c>
      <c r="M212">
        <v>0.63</v>
      </c>
      <c r="Q212">
        <v>5279.494707090912</v>
      </c>
      <c r="R212">
        <v>5041.5460779661016</v>
      </c>
      <c r="S212">
        <v>17.14699075168112</v>
      </c>
    </row>
    <row r="213" spans="1:19" x14ac:dyDescent="0.25">
      <c r="A213" t="s">
        <v>144</v>
      </c>
      <c r="B213" t="s">
        <v>145</v>
      </c>
      <c r="C213" t="s">
        <v>150</v>
      </c>
      <c r="D213" t="s">
        <v>67</v>
      </c>
      <c r="E213" t="s">
        <v>95</v>
      </c>
      <c r="G213">
        <v>27</v>
      </c>
      <c r="H213">
        <v>4.7</v>
      </c>
      <c r="I213">
        <v>0.17407407407407408</v>
      </c>
      <c r="J213">
        <v>4.2727272727272725</v>
      </c>
      <c r="K213">
        <v>1.1000000000000001</v>
      </c>
      <c r="Q213">
        <v>567.80003223653341</v>
      </c>
      <c r="R213">
        <v>542.20909090909095</v>
      </c>
      <c r="S213">
        <v>8.154342177397643</v>
      </c>
    </row>
    <row r="214" spans="1:19" x14ac:dyDescent="0.25">
      <c r="A214" t="s">
        <v>144</v>
      </c>
      <c r="B214" t="s">
        <v>145</v>
      </c>
      <c r="C214" t="s">
        <v>150</v>
      </c>
      <c r="D214" t="s">
        <v>67</v>
      </c>
      <c r="E214" t="s">
        <v>95</v>
      </c>
      <c r="F214">
        <v>23</v>
      </c>
      <c r="G214">
        <v>15</v>
      </c>
      <c r="H214">
        <v>3.3</v>
      </c>
      <c r="I214">
        <v>0.22</v>
      </c>
      <c r="J214">
        <v>3.1428571428571423</v>
      </c>
      <c r="K214">
        <v>1.05</v>
      </c>
      <c r="Q214">
        <v>162.91401903615636</v>
      </c>
      <c r="R214">
        <v>155.57142857142856</v>
      </c>
      <c r="S214">
        <v>5.3782784089446931</v>
      </c>
    </row>
    <row r="215" spans="1:19" x14ac:dyDescent="0.25">
      <c r="A215" t="s">
        <v>144</v>
      </c>
      <c r="B215" t="s">
        <v>145</v>
      </c>
      <c r="C215" t="s">
        <v>151</v>
      </c>
      <c r="D215" t="s">
        <v>67</v>
      </c>
      <c r="E215" t="s">
        <v>152</v>
      </c>
      <c r="F215">
        <v>44</v>
      </c>
      <c r="G215">
        <v>29</v>
      </c>
      <c r="H215">
        <v>6.38</v>
      </c>
      <c r="I215">
        <v>0.22</v>
      </c>
      <c r="J215">
        <v>6.1346153846153841</v>
      </c>
      <c r="K215">
        <v>1.04</v>
      </c>
      <c r="M215">
        <v>0.75</v>
      </c>
      <c r="P215">
        <v>0.8</v>
      </c>
      <c r="Q215">
        <v>1188.5970116200738</v>
      </c>
      <c r="R215">
        <v>1135.0265384615384</v>
      </c>
      <c r="S215">
        <v>10.431225612678968</v>
      </c>
    </row>
    <row r="216" spans="1:19" x14ac:dyDescent="0.25">
      <c r="A216" t="s">
        <v>144</v>
      </c>
      <c r="B216" t="s">
        <v>145</v>
      </c>
      <c r="C216" t="s">
        <v>151</v>
      </c>
      <c r="D216" t="s">
        <v>67</v>
      </c>
      <c r="E216" t="s">
        <v>152</v>
      </c>
      <c r="F216">
        <v>41</v>
      </c>
      <c r="G216">
        <v>31</v>
      </c>
      <c r="H216">
        <v>6.2</v>
      </c>
      <c r="I216">
        <v>0.2</v>
      </c>
      <c r="J216">
        <v>5.7943925233644862</v>
      </c>
      <c r="K216">
        <v>1.07</v>
      </c>
      <c r="M216">
        <v>0.75</v>
      </c>
      <c r="Q216">
        <v>1166.2453176709473</v>
      </c>
      <c r="R216">
        <v>1113.6822429906542</v>
      </c>
      <c r="S216">
        <v>10.365424636663507</v>
      </c>
    </row>
    <row r="217" spans="1:19" x14ac:dyDescent="0.25">
      <c r="A217" t="s">
        <v>153</v>
      </c>
      <c r="B217" t="s">
        <v>154</v>
      </c>
      <c r="C217" t="s">
        <v>155</v>
      </c>
      <c r="D217" t="s">
        <v>67</v>
      </c>
      <c r="E217" t="s">
        <v>105</v>
      </c>
      <c r="F217">
        <v>106</v>
      </c>
      <c r="H217">
        <v>5</v>
      </c>
      <c r="J217">
        <v>4.545454545454545</v>
      </c>
      <c r="K217">
        <v>1.1000000000000001</v>
      </c>
      <c r="M217">
        <v>1.2</v>
      </c>
      <c r="R217">
        <v>0</v>
      </c>
      <c r="S217">
        <v>0</v>
      </c>
    </row>
    <row r="218" spans="1:19" x14ac:dyDescent="0.25">
      <c r="A218" t="s">
        <v>153</v>
      </c>
      <c r="B218" t="s">
        <v>154</v>
      </c>
      <c r="C218" t="s">
        <v>155</v>
      </c>
      <c r="D218" t="s">
        <v>67</v>
      </c>
      <c r="E218" t="s">
        <v>105</v>
      </c>
      <c r="F218">
        <v>50</v>
      </c>
      <c r="G218">
        <v>42</v>
      </c>
      <c r="H218">
        <v>3.78</v>
      </c>
      <c r="I218">
        <v>0.09</v>
      </c>
      <c r="J218">
        <v>3.024</v>
      </c>
      <c r="K218">
        <v>1.25</v>
      </c>
      <c r="M218">
        <v>1</v>
      </c>
      <c r="P218">
        <v>0.1</v>
      </c>
      <c r="Q218">
        <v>502.74932368138684</v>
      </c>
      <c r="R218">
        <v>480.09023999999999</v>
      </c>
      <c r="S218">
        <v>7.830225915003723</v>
      </c>
    </row>
    <row r="219" spans="1:19" x14ac:dyDescent="0.25">
      <c r="A219" t="s">
        <v>153</v>
      </c>
      <c r="B219" t="s">
        <v>154</v>
      </c>
      <c r="C219" t="s">
        <v>155</v>
      </c>
      <c r="D219" t="s">
        <v>67</v>
      </c>
      <c r="E219" t="s">
        <v>105</v>
      </c>
      <c r="F219">
        <v>56</v>
      </c>
      <c r="G219">
        <v>46</v>
      </c>
      <c r="H219">
        <v>3.22</v>
      </c>
      <c r="I219">
        <v>7.0000000000000007E-2</v>
      </c>
      <c r="J219">
        <v>2.515625</v>
      </c>
      <c r="K219">
        <v>1.28</v>
      </c>
      <c r="M219">
        <v>1.2</v>
      </c>
      <c r="Q219">
        <v>390.20086104065075</v>
      </c>
      <c r="R219">
        <v>372.614375</v>
      </c>
      <c r="S219">
        <v>7.1959234575273703</v>
      </c>
    </row>
    <row r="220" spans="1:19" x14ac:dyDescent="0.25">
      <c r="A220" t="s">
        <v>153</v>
      </c>
      <c r="B220" t="s">
        <v>154</v>
      </c>
      <c r="C220" t="s">
        <v>155</v>
      </c>
      <c r="D220" t="s">
        <v>67</v>
      </c>
      <c r="E220" t="s">
        <v>105</v>
      </c>
      <c r="F220">
        <v>50</v>
      </c>
      <c r="G220">
        <v>40</v>
      </c>
      <c r="H220">
        <v>3.5999999999999996</v>
      </c>
      <c r="I220">
        <v>0.09</v>
      </c>
      <c r="J220">
        <v>3.7894736842105261</v>
      </c>
      <c r="K220">
        <v>0.95</v>
      </c>
      <c r="M220">
        <v>1.1000000000000001</v>
      </c>
      <c r="O220">
        <v>22</v>
      </c>
      <c r="Q220">
        <v>571.43916898980649</v>
      </c>
      <c r="R220">
        <v>545.68421052631572</v>
      </c>
      <c r="S220">
        <v>8.1717259935098561</v>
      </c>
    </row>
    <row r="221" spans="1:19" x14ac:dyDescent="0.25">
      <c r="A221" t="s">
        <v>153</v>
      </c>
      <c r="B221" t="s">
        <v>154</v>
      </c>
      <c r="C221" t="s">
        <v>155</v>
      </c>
      <c r="D221" t="s">
        <v>67</v>
      </c>
      <c r="E221" t="s">
        <v>105</v>
      </c>
      <c r="F221">
        <v>78</v>
      </c>
      <c r="G221">
        <v>65</v>
      </c>
      <c r="H221">
        <v>3.9</v>
      </c>
      <c r="I221">
        <v>0.06</v>
      </c>
      <c r="J221">
        <v>3.25</v>
      </c>
      <c r="K221">
        <v>1.2</v>
      </c>
      <c r="M221">
        <v>1.2</v>
      </c>
      <c r="Q221">
        <v>862.75988249209695</v>
      </c>
      <c r="R221">
        <v>823.875</v>
      </c>
      <c r="S221">
        <v>9.3746222069981506</v>
      </c>
    </row>
    <row r="222" spans="1:19" x14ac:dyDescent="0.25">
      <c r="A222" t="s">
        <v>153</v>
      </c>
      <c r="B222" t="s">
        <v>154</v>
      </c>
      <c r="C222" t="s">
        <v>156</v>
      </c>
      <c r="D222" t="s">
        <v>67</v>
      </c>
      <c r="E222" t="s">
        <v>105</v>
      </c>
      <c r="F222">
        <v>22</v>
      </c>
      <c r="G222">
        <v>19</v>
      </c>
      <c r="H222">
        <v>2.85</v>
      </c>
      <c r="I222">
        <v>0.15</v>
      </c>
      <c r="M222">
        <v>1.1000000000000001</v>
      </c>
      <c r="R222">
        <v>0</v>
      </c>
      <c r="S222">
        <v>0</v>
      </c>
    </row>
    <row r="223" spans="1:19" x14ac:dyDescent="0.25">
      <c r="A223" t="s">
        <v>153</v>
      </c>
      <c r="B223" t="s">
        <v>154</v>
      </c>
      <c r="C223" t="s">
        <v>156</v>
      </c>
      <c r="D223" t="s">
        <v>67</v>
      </c>
      <c r="E223" t="s">
        <v>105</v>
      </c>
      <c r="F223">
        <v>28</v>
      </c>
      <c r="G223">
        <v>20</v>
      </c>
      <c r="H223">
        <v>3.8</v>
      </c>
      <c r="I223">
        <v>0.19</v>
      </c>
      <c r="J223">
        <v>3.6538461538461537</v>
      </c>
      <c r="K223">
        <v>1.04</v>
      </c>
      <c r="M223">
        <v>0.97</v>
      </c>
      <c r="N223">
        <v>14</v>
      </c>
      <c r="O223">
        <v>26</v>
      </c>
      <c r="Q223">
        <v>290.79870460151665</v>
      </c>
      <c r="R223">
        <v>277.69230769230768</v>
      </c>
      <c r="S223">
        <v>6.5241101251558495</v>
      </c>
    </row>
    <row r="224" spans="1:19" x14ac:dyDescent="0.25">
      <c r="A224" t="s">
        <v>153</v>
      </c>
      <c r="B224" t="s">
        <v>154</v>
      </c>
      <c r="C224" t="s">
        <v>156</v>
      </c>
      <c r="D224" t="s">
        <v>67</v>
      </c>
      <c r="E224" t="s">
        <v>105</v>
      </c>
      <c r="F224">
        <v>31</v>
      </c>
      <c r="G224">
        <v>22</v>
      </c>
      <c r="H224">
        <v>3.96</v>
      </c>
      <c r="I224">
        <v>0.18</v>
      </c>
      <c r="M224">
        <v>1</v>
      </c>
      <c r="N224">
        <v>5</v>
      </c>
      <c r="O224">
        <v>32</v>
      </c>
      <c r="R224">
        <v>0</v>
      </c>
      <c r="S224">
        <v>0</v>
      </c>
    </row>
    <row r="225" spans="1:19" x14ac:dyDescent="0.25">
      <c r="A225" t="s">
        <v>153</v>
      </c>
      <c r="B225" t="s">
        <v>154</v>
      </c>
      <c r="C225" t="s">
        <v>156</v>
      </c>
      <c r="D225" t="s">
        <v>67</v>
      </c>
      <c r="E225" t="s">
        <v>105</v>
      </c>
      <c r="F225">
        <v>34</v>
      </c>
      <c r="G225">
        <v>25</v>
      </c>
      <c r="H225">
        <v>3.75</v>
      </c>
      <c r="I225">
        <v>0.15</v>
      </c>
      <c r="J225">
        <v>3.90625</v>
      </c>
      <c r="K225">
        <v>0.96</v>
      </c>
      <c r="M225">
        <v>1</v>
      </c>
      <c r="Q225">
        <v>383.49519697141028</v>
      </c>
      <c r="R225">
        <v>366.2109375</v>
      </c>
      <c r="S225">
        <v>7.1544640159583226</v>
      </c>
    </row>
    <row r="226" spans="1:19" x14ac:dyDescent="0.25">
      <c r="A226" t="s">
        <v>153</v>
      </c>
      <c r="B226" t="s">
        <v>154</v>
      </c>
      <c r="C226" t="s">
        <v>157</v>
      </c>
      <c r="D226" t="s">
        <v>67</v>
      </c>
      <c r="E226" t="s">
        <v>95</v>
      </c>
      <c r="F226">
        <v>37</v>
      </c>
      <c r="H226">
        <v>2</v>
      </c>
      <c r="J226">
        <v>0.51</v>
      </c>
      <c r="M226">
        <v>1</v>
      </c>
      <c r="R226">
        <v>0</v>
      </c>
      <c r="S226">
        <v>0</v>
      </c>
    </row>
    <row r="227" spans="1:19" x14ac:dyDescent="0.25">
      <c r="A227" t="s">
        <v>153</v>
      </c>
      <c r="B227" t="s">
        <v>158</v>
      </c>
      <c r="C227" t="s">
        <v>159</v>
      </c>
      <c r="D227" t="s">
        <v>67</v>
      </c>
      <c r="E227" t="s">
        <v>152</v>
      </c>
      <c r="F227">
        <v>44</v>
      </c>
      <c r="G227">
        <v>40</v>
      </c>
      <c r="H227">
        <v>5.5</v>
      </c>
      <c r="I227">
        <v>0.13750000000000001</v>
      </c>
      <c r="J227">
        <v>5.5</v>
      </c>
      <c r="K227">
        <v>1</v>
      </c>
      <c r="M227">
        <v>1.51</v>
      </c>
      <c r="P227">
        <v>0.2</v>
      </c>
      <c r="Q227">
        <v>1267.1090369478829</v>
      </c>
      <c r="R227">
        <v>1210</v>
      </c>
      <c r="S227">
        <v>10.656022367666106</v>
      </c>
    </row>
    <row r="228" spans="1:19" x14ac:dyDescent="0.25">
      <c r="A228" t="s">
        <v>153</v>
      </c>
      <c r="B228" t="s">
        <v>158</v>
      </c>
      <c r="C228" t="s">
        <v>159</v>
      </c>
      <c r="D228" t="s">
        <v>67</v>
      </c>
      <c r="E228" t="s">
        <v>152</v>
      </c>
      <c r="F228">
        <v>32</v>
      </c>
      <c r="H228">
        <v>4.7</v>
      </c>
      <c r="K228">
        <v>1.07</v>
      </c>
      <c r="M228">
        <v>3.3</v>
      </c>
      <c r="R228">
        <v>0</v>
      </c>
      <c r="S228">
        <v>0</v>
      </c>
    </row>
    <row r="229" spans="1:19" x14ac:dyDescent="0.25">
      <c r="A229" t="s">
        <v>153</v>
      </c>
      <c r="B229" t="s">
        <v>158</v>
      </c>
      <c r="C229" t="s">
        <v>159</v>
      </c>
      <c r="D229" t="s">
        <v>67</v>
      </c>
      <c r="E229" t="s">
        <v>152</v>
      </c>
      <c r="F229">
        <v>26</v>
      </c>
      <c r="H229">
        <v>4.3</v>
      </c>
      <c r="K229">
        <v>1</v>
      </c>
      <c r="M229">
        <v>2.5</v>
      </c>
      <c r="R229">
        <v>0</v>
      </c>
      <c r="S229">
        <v>0</v>
      </c>
    </row>
    <row r="230" spans="1:19" x14ac:dyDescent="0.25">
      <c r="A230" t="s">
        <v>153</v>
      </c>
      <c r="B230" t="s">
        <v>158</v>
      </c>
      <c r="C230" t="s">
        <v>160</v>
      </c>
      <c r="D230" t="s">
        <v>67</v>
      </c>
      <c r="E230" t="s">
        <v>152</v>
      </c>
      <c r="F230">
        <v>41</v>
      </c>
      <c r="G230">
        <v>35</v>
      </c>
      <c r="H230">
        <v>4.2</v>
      </c>
      <c r="I230">
        <v>0.12</v>
      </c>
      <c r="J230">
        <v>4.2</v>
      </c>
      <c r="K230">
        <v>1</v>
      </c>
      <c r="M230">
        <v>1.3</v>
      </c>
      <c r="Q230">
        <v>646.53976810877941</v>
      </c>
      <c r="R230">
        <v>617.4</v>
      </c>
      <c r="S230">
        <v>8.51508279380276</v>
      </c>
    </row>
    <row r="231" spans="1:19" x14ac:dyDescent="0.25">
      <c r="A231" t="s">
        <v>153</v>
      </c>
      <c r="B231" t="s">
        <v>158</v>
      </c>
      <c r="C231" t="s">
        <v>160</v>
      </c>
      <c r="D231" t="s">
        <v>67</v>
      </c>
      <c r="E231" t="s">
        <v>152</v>
      </c>
      <c r="F231">
        <v>47</v>
      </c>
      <c r="G231">
        <v>41</v>
      </c>
      <c r="H231">
        <v>3.2800000000000002</v>
      </c>
      <c r="I231">
        <v>0.08</v>
      </c>
      <c r="J231">
        <v>3.416666666666667</v>
      </c>
      <c r="K231">
        <v>0.96</v>
      </c>
      <c r="M231">
        <v>1.45</v>
      </c>
      <c r="N231">
        <v>40.4</v>
      </c>
      <c r="O231">
        <v>32</v>
      </c>
      <c r="Q231">
        <v>481.15934950680474</v>
      </c>
      <c r="R231">
        <v>459.47333333333341</v>
      </c>
      <c r="S231">
        <v>7.716495436824431</v>
      </c>
    </row>
    <row r="232" spans="1:19" x14ac:dyDescent="0.25">
      <c r="A232" t="s">
        <v>153</v>
      </c>
      <c r="B232" t="s">
        <v>158</v>
      </c>
      <c r="C232" t="s">
        <v>160</v>
      </c>
      <c r="D232" t="s">
        <v>67</v>
      </c>
      <c r="E232" t="s">
        <v>152</v>
      </c>
      <c r="F232">
        <v>51</v>
      </c>
      <c r="G232">
        <v>43</v>
      </c>
      <c r="H232">
        <v>5.16</v>
      </c>
      <c r="I232">
        <v>0.12</v>
      </c>
      <c r="J232">
        <v>4.867924528301887</v>
      </c>
      <c r="K232">
        <v>1.06</v>
      </c>
      <c r="M232">
        <v>1.3</v>
      </c>
      <c r="Q232">
        <v>1131.0729378519111</v>
      </c>
      <c r="R232">
        <v>1080.0950943396226</v>
      </c>
      <c r="S232">
        <v>10.260156799062147</v>
      </c>
    </row>
    <row r="233" spans="1:19" x14ac:dyDescent="0.25">
      <c r="A233" t="s">
        <v>153</v>
      </c>
      <c r="B233" t="s">
        <v>158</v>
      </c>
      <c r="C233" t="s">
        <v>161</v>
      </c>
      <c r="D233" t="s">
        <v>67</v>
      </c>
      <c r="E233" t="s">
        <v>95</v>
      </c>
      <c r="F233">
        <v>59</v>
      </c>
      <c r="G233">
        <v>52</v>
      </c>
      <c r="H233">
        <v>3.5880000000000001</v>
      </c>
      <c r="I233">
        <v>6.9000000000000006E-2</v>
      </c>
      <c r="J233">
        <v>3.45</v>
      </c>
      <c r="K233">
        <v>1.04</v>
      </c>
      <c r="M233">
        <v>1.53</v>
      </c>
      <c r="Q233">
        <v>674.06765957659456</v>
      </c>
      <c r="R233">
        <v>643.68719999999996</v>
      </c>
      <c r="S233">
        <v>8.634256728385532</v>
      </c>
    </row>
    <row r="234" spans="1:19" x14ac:dyDescent="0.25">
      <c r="A234" t="s">
        <v>153</v>
      </c>
      <c r="B234" t="s">
        <v>158</v>
      </c>
      <c r="C234" t="s">
        <v>161</v>
      </c>
      <c r="D234" t="s">
        <v>67</v>
      </c>
      <c r="E234" t="s">
        <v>95</v>
      </c>
      <c r="F234">
        <v>58</v>
      </c>
      <c r="G234">
        <v>53</v>
      </c>
      <c r="H234">
        <v>2.7559999999999998</v>
      </c>
      <c r="I234">
        <v>5.1999999999999998E-2</v>
      </c>
      <c r="J234">
        <v>2.65</v>
      </c>
      <c r="K234">
        <v>1.04</v>
      </c>
      <c r="M234">
        <v>1.78</v>
      </c>
      <c r="Q234">
        <v>405.34943755668917</v>
      </c>
      <c r="R234">
        <v>387.08019999999993</v>
      </c>
      <c r="S234">
        <v>7.2878649954929458</v>
      </c>
    </row>
    <row r="235" spans="1:19" x14ac:dyDescent="0.25">
      <c r="A235" t="s">
        <v>153</v>
      </c>
      <c r="B235" t="s">
        <v>158</v>
      </c>
      <c r="C235" t="s">
        <v>162</v>
      </c>
      <c r="D235" t="s">
        <v>67</v>
      </c>
      <c r="E235" t="s">
        <v>95</v>
      </c>
      <c r="F235">
        <v>46</v>
      </c>
      <c r="G235">
        <v>35</v>
      </c>
      <c r="H235">
        <v>6.3</v>
      </c>
      <c r="I235">
        <v>0.18</v>
      </c>
      <c r="J235">
        <v>6.0576923076923075</v>
      </c>
      <c r="K235">
        <v>1.04</v>
      </c>
      <c r="M235">
        <v>1.1599999999999999</v>
      </c>
      <c r="Q235">
        <v>1398.763921389186</v>
      </c>
      <c r="R235">
        <v>1335.7211538461538</v>
      </c>
      <c r="S235">
        <v>11.01299058602806</v>
      </c>
    </row>
    <row r="236" spans="1:19" x14ac:dyDescent="0.25">
      <c r="A236" t="s">
        <v>153</v>
      </c>
      <c r="B236" t="s">
        <v>158</v>
      </c>
      <c r="C236" t="s">
        <v>162</v>
      </c>
      <c r="D236" t="s">
        <v>67</v>
      </c>
      <c r="E236" t="s">
        <v>95</v>
      </c>
      <c r="F236">
        <v>45</v>
      </c>
      <c r="G236">
        <v>34</v>
      </c>
      <c r="H236">
        <v>5.78</v>
      </c>
      <c r="I236">
        <v>0.17</v>
      </c>
      <c r="J236">
        <v>5.254545454545454</v>
      </c>
      <c r="K236">
        <v>1.1000000000000001</v>
      </c>
      <c r="M236">
        <v>1.21</v>
      </c>
      <c r="N236">
        <v>22</v>
      </c>
      <c r="O236">
        <v>28</v>
      </c>
      <c r="Q236">
        <v>1081.3605625086161</v>
      </c>
      <c r="R236">
        <v>1032.6232727272727</v>
      </c>
      <c r="S236">
        <v>10.107582688387559</v>
      </c>
    </row>
    <row r="237" spans="1:19" x14ac:dyDescent="0.25">
      <c r="A237" t="s">
        <v>153</v>
      </c>
      <c r="B237" t="s">
        <v>163</v>
      </c>
      <c r="C237" t="s">
        <v>164</v>
      </c>
      <c r="D237" t="s">
        <v>67</v>
      </c>
      <c r="E237" t="s">
        <v>99</v>
      </c>
      <c r="F237">
        <v>160</v>
      </c>
      <c r="G237">
        <v>95</v>
      </c>
      <c r="H237">
        <v>21.85</v>
      </c>
      <c r="I237">
        <v>0.23</v>
      </c>
      <c r="M237">
        <v>0.83</v>
      </c>
      <c r="R237">
        <v>0</v>
      </c>
      <c r="S237">
        <v>0</v>
      </c>
    </row>
    <row r="238" spans="1:19" x14ac:dyDescent="0.25">
      <c r="A238" t="s">
        <v>153</v>
      </c>
      <c r="B238" t="s">
        <v>163</v>
      </c>
      <c r="C238" t="s">
        <v>164</v>
      </c>
      <c r="D238" t="s">
        <v>67</v>
      </c>
      <c r="E238" t="s">
        <v>99</v>
      </c>
      <c r="F238">
        <v>114</v>
      </c>
      <c r="G238">
        <v>68</v>
      </c>
      <c r="H238">
        <v>23.12</v>
      </c>
      <c r="I238">
        <v>0.34</v>
      </c>
      <c r="J238">
        <v>21.407407407407408</v>
      </c>
      <c r="K238">
        <v>1.08</v>
      </c>
      <c r="M238">
        <v>0.76</v>
      </c>
      <c r="N238">
        <v>32</v>
      </c>
      <c r="O238">
        <v>27</v>
      </c>
      <c r="Q238">
        <v>35244.344259540092</v>
      </c>
      <c r="R238">
        <v>33655.869629629633</v>
      </c>
      <c r="S238">
        <v>32.286448266696119</v>
      </c>
    </row>
    <row r="239" spans="1:19" x14ac:dyDescent="0.25">
      <c r="A239" t="s">
        <v>153</v>
      </c>
      <c r="B239" t="s">
        <v>163</v>
      </c>
      <c r="C239" t="s">
        <v>164</v>
      </c>
      <c r="D239" t="s">
        <v>67</v>
      </c>
      <c r="E239" t="s">
        <v>99</v>
      </c>
      <c r="F239">
        <v>132</v>
      </c>
      <c r="G239">
        <v>69</v>
      </c>
      <c r="H239">
        <v>21.39</v>
      </c>
      <c r="I239">
        <v>0.31</v>
      </c>
      <c r="J239">
        <v>19.990654205607477</v>
      </c>
      <c r="K239">
        <v>1.07</v>
      </c>
      <c r="M239">
        <v>0.7</v>
      </c>
      <c r="Q239">
        <v>30896.942182481067</v>
      </c>
      <c r="R239">
        <v>29504.406448598133</v>
      </c>
      <c r="S239">
        <v>30.900271412382008</v>
      </c>
    </row>
    <row r="240" spans="1:19" x14ac:dyDescent="0.25">
      <c r="A240" t="s">
        <v>153</v>
      </c>
      <c r="B240" t="s">
        <v>163</v>
      </c>
      <c r="C240" t="s">
        <v>164</v>
      </c>
      <c r="D240" t="s">
        <v>67</v>
      </c>
      <c r="E240" t="s">
        <v>99</v>
      </c>
      <c r="F240">
        <v>152</v>
      </c>
      <c r="G240">
        <v>76</v>
      </c>
      <c r="H240">
        <v>28.12</v>
      </c>
      <c r="I240">
        <v>0.37</v>
      </c>
      <c r="J240">
        <v>24.884955752212392</v>
      </c>
      <c r="K240">
        <v>1.1299999999999999</v>
      </c>
      <c r="M240">
        <v>0.82</v>
      </c>
      <c r="P240">
        <v>1</v>
      </c>
      <c r="Q240">
        <v>55692.20325384535</v>
      </c>
      <c r="R240">
        <v>53182.136637168143</v>
      </c>
      <c r="S240">
        <v>37.605837104287325</v>
      </c>
    </row>
    <row r="241" spans="1:19" x14ac:dyDescent="0.25">
      <c r="A241" t="s">
        <v>153</v>
      </c>
      <c r="B241" t="s">
        <v>163</v>
      </c>
      <c r="C241" t="s">
        <v>164</v>
      </c>
      <c r="D241" t="s">
        <v>67</v>
      </c>
      <c r="E241" t="s">
        <v>99</v>
      </c>
      <c r="F241">
        <v>145</v>
      </c>
      <c r="G241">
        <v>84</v>
      </c>
      <c r="H241">
        <v>24.36</v>
      </c>
      <c r="I241">
        <v>0.28999999999999998</v>
      </c>
      <c r="M241">
        <v>0.89</v>
      </c>
      <c r="N241">
        <v>20</v>
      </c>
      <c r="O241">
        <v>25</v>
      </c>
      <c r="R241">
        <v>0</v>
      </c>
      <c r="S241">
        <v>0</v>
      </c>
    </row>
    <row r="242" spans="1:19" x14ac:dyDescent="0.25">
      <c r="A242" t="s">
        <v>153</v>
      </c>
      <c r="B242" t="s">
        <v>163</v>
      </c>
      <c r="C242" t="s">
        <v>165</v>
      </c>
      <c r="D242" t="s">
        <v>142</v>
      </c>
      <c r="E242" t="s">
        <v>143</v>
      </c>
      <c r="F242">
        <v>180</v>
      </c>
      <c r="G242">
        <v>85</v>
      </c>
      <c r="H242">
        <v>20.399999999999999</v>
      </c>
      <c r="I242">
        <v>0.24</v>
      </c>
      <c r="J242">
        <v>17</v>
      </c>
      <c r="K242">
        <v>1.2</v>
      </c>
      <c r="M242">
        <v>0.73</v>
      </c>
      <c r="Q242">
        <v>30869.289414173301</v>
      </c>
      <c r="R242">
        <v>29477.999999999996</v>
      </c>
      <c r="S242">
        <v>30.891050078146371</v>
      </c>
    </row>
    <row r="243" spans="1:19" x14ac:dyDescent="0.25">
      <c r="A243" t="s">
        <v>153</v>
      </c>
      <c r="B243" t="s">
        <v>163</v>
      </c>
      <c r="C243" t="s">
        <v>165</v>
      </c>
      <c r="D243" t="s">
        <v>142</v>
      </c>
      <c r="E243" t="s">
        <v>143</v>
      </c>
      <c r="F243">
        <v>163</v>
      </c>
      <c r="G243">
        <v>73</v>
      </c>
      <c r="H243">
        <v>21.169999999999998</v>
      </c>
      <c r="I243">
        <v>0.28999999999999998</v>
      </c>
      <c r="M243">
        <v>0.78</v>
      </c>
      <c r="N243">
        <v>30</v>
      </c>
      <c r="O243">
        <v>26</v>
      </c>
      <c r="R243">
        <v>0</v>
      </c>
      <c r="S243">
        <v>0</v>
      </c>
    </row>
    <row r="244" spans="1:19" x14ac:dyDescent="0.25">
      <c r="A244" t="s">
        <v>153</v>
      </c>
      <c r="B244" t="s">
        <v>163</v>
      </c>
      <c r="C244" t="s">
        <v>166</v>
      </c>
      <c r="D244" t="s">
        <v>67</v>
      </c>
      <c r="E244" t="s">
        <v>95</v>
      </c>
      <c r="F244">
        <v>77</v>
      </c>
      <c r="G244">
        <v>42</v>
      </c>
      <c r="H244">
        <v>15.54</v>
      </c>
      <c r="I244">
        <v>0.37</v>
      </c>
      <c r="J244">
        <v>14.799999999999999</v>
      </c>
      <c r="K244">
        <v>1.05</v>
      </c>
      <c r="M244">
        <v>0.67</v>
      </c>
      <c r="Q244">
        <v>10115.57648618193</v>
      </c>
      <c r="R244">
        <v>9659.6639999999989</v>
      </c>
      <c r="S244">
        <v>21.297109969592835</v>
      </c>
    </row>
    <row r="245" spans="1:19" x14ac:dyDescent="0.25">
      <c r="A245" t="s">
        <v>153</v>
      </c>
      <c r="B245" t="s">
        <v>163</v>
      </c>
      <c r="C245" t="s">
        <v>166</v>
      </c>
      <c r="D245" t="s">
        <v>67</v>
      </c>
      <c r="E245" t="s">
        <v>95</v>
      </c>
      <c r="F245">
        <v>60</v>
      </c>
      <c r="G245">
        <v>36</v>
      </c>
      <c r="H245">
        <v>15.84</v>
      </c>
      <c r="I245">
        <v>0.44</v>
      </c>
      <c r="M245">
        <v>0.63</v>
      </c>
      <c r="N245">
        <v>33</v>
      </c>
      <c r="O245">
        <v>27</v>
      </c>
      <c r="P245">
        <v>1</v>
      </c>
      <c r="R245">
        <v>0</v>
      </c>
      <c r="S245">
        <v>0</v>
      </c>
    </row>
    <row r="246" spans="1:19" x14ac:dyDescent="0.25">
      <c r="A246" t="s">
        <v>153</v>
      </c>
      <c r="B246" t="s">
        <v>163</v>
      </c>
      <c r="C246" t="s">
        <v>166</v>
      </c>
      <c r="D246" t="s">
        <v>67</v>
      </c>
      <c r="E246" t="s">
        <v>95</v>
      </c>
      <c r="F246">
        <v>79</v>
      </c>
      <c r="G246">
        <v>43</v>
      </c>
      <c r="H246">
        <v>17.2</v>
      </c>
      <c r="I246">
        <v>0.4</v>
      </c>
      <c r="J246">
        <v>15.087719298245615</v>
      </c>
      <c r="K246">
        <v>1.1399999999999999</v>
      </c>
      <c r="M246">
        <v>0.69</v>
      </c>
      <c r="N246">
        <v>22</v>
      </c>
      <c r="O246">
        <v>26</v>
      </c>
      <c r="P246">
        <v>1.3</v>
      </c>
      <c r="Q246">
        <v>11685.548870594792</v>
      </c>
      <c r="R246">
        <v>11158.877192982456</v>
      </c>
      <c r="S246">
        <v>22.346362146311243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6"/>
  <sheetViews>
    <sheetView tabSelected="1" topLeftCell="A94" workbookViewId="0">
      <selection activeCell="J4" sqref="J4:J114"/>
    </sheetView>
  </sheetViews>
  <sheetFormatPr defaultRowHeight="15" x14ac:dyDescent="0.25"/>
  <cols>
    <col min="10" max="10" width="20.85546875" customWidth="1"/>
  </cols>
  <sheetData>
    <row r="1" spans="1:27" x14ac:dyDescent="0.25">
      <c r="P1" t="s">
        <v>173</v>
      </c>
      <c r="S1" t="s">
        <v>174</v>
      </c>
      <c r="T1" t="s">
        <v>175</v>
      </c>
      <c r="X1" s="2" t="s">
        <v>176</v>
      </c>
      <c r="Y1" s="2"/>
      <c r="Z1" s="2"/>
      <c r="AA1" s="2"/>
    </row>
    <row r="2" spans="1:27" x14ac:dyDescent="0.25">
      <c r="Y2" t="s">
        <v>219</v>
      </c>
      <c r="Z2" t="s">
        <v>220</v>
      </c>
      <c r="AA2" t="s">
        <v>221</v>
      </c>
    </row>
    <row r="3" spans="1:27" x14ac:dyDescent="0.25">
      <c r="A3" t="s">
        <v>177</v>
      </c>
      <c r="B3" t="s">
        <v>178</v>
      </c>
      <c r="C3" t="s">
        <v>179</v>
      </c>
      <c r="D3" t="s">
        <v>238</v>
      </c>
      <c r="E3" t="s">
        <v>180</v>
      </c>
      <c r="F3" t="s">
        <v>181</v>
      </c>
      <c r="G3" t="s">
        <v>168</v>
      </c>
      <c r="H3" t="s">
        <v>182</v>
      </c>
      <c r="I3" t="s">
        <v>183</v>
      </c>
      <c r="J3" s="3" t="s">
        <v>240</v>
      </c>
      <c r="K3" t="s">
        <v>235</v>
      </c>
      <c r="L3" t="s">
        <v>0</v>
      </c>
      <c r="M3" t="s">
        <v>184</v>
      </c>
      <c r="N3" t="s">
        <v>185</v>
      </c>
      <c r="O3" t="s">
        <v>186</v>
      </c>
      <c r="P3" t="s">
        <v>187</v>
      </c>
      <c r="Q3" t="s">
        <v>188</v>
      </c>
      <c r="R3" t="s">
        <v>189</v>
      </c>
      <c r="S3" t="s">
        <v>190</v>
      </c>
      <c r="T3" t="s">
        <v>191</v>
      </c>
      <c r="U3" t="s">
        <v>167</v>
      </c>
      <c r="V3" t="s">
        <v>192</v>
      </c>
      <c r="W3" t="s">
        <v>218</v>
      </c>
      <c r="X3" t="s">
        <v>217</v>
      </c>
      <c r="Y3" t="s">
        <v>193</v>
      </c>
      <c r="Z3" t="s">
        <v>194</v>
      </c>
      <c r="AA3" t="s">
        <v>195</v>
      </c>
    </row>
    <row r="4" spans="1:27" x14ac:dyDescent="0.25">
      <c r="A4">
        <v>1</v>
      </c>
      <c r="B4" t="s">
        <v>196</v>
      </c>
      <c r="C4" t="s">
        <v>197</v>
      </c>
      <c r="D4" t="s">
        <v>198</v>
      </c>
      <c r="E4" t="s">
        <v>199</v>
      </c>
      <c r="F4" t="s">
        <v>200</v>
      </c>
      <c r="G4" t="s">
        <v>201</v>
      </c>
      <c r="H4" t="s">
        <v>202</v>
      </c>
      <c r="I4" t="s">
        <v>203</v>
      </c>
      <c r="J4" t="s">
        <v>241</v>
      </c>
      <c r="K4" t="s">
        <v>236</v>
      </c>
      <c r="L4">
        <v>47.5</v>
      </c>
      <c r="M4">
        <v>16.8</v>
      </c>
      <c r="N4">
        <v>9.6999999999999993</v>
      </c>
      <c r="O4">
        <v>10.6</v>
      </c>
      <c r="S4">
        <v>9.6999999999999993</v>
      </c>
      <c r="T4">
        <v>16.5</v>
      </c>
      <c r="U4">
        <f t="shared" ref="U4:U24" si="0">((M4*N4/2*O4/2)^(1/3))</f>
        <v>7.558616246836606</v>
      </c>
      <c r="V4">
        <f t="shared" ref="V4:V35" si="1">MAX(N4,O4,Q4,R4,S4,T4)</f>
        <v>16.5</v>
      </c>
      <c r="W4">
        <v>3620.62</v>
      </c>
      <c r="X4">
        <v>938.51</v>
      </c>
      <c r="Y4">
        <f t="shared" ref="Y4:Y24" si="2">1/3*PI()*M4*(N4/2)*(O4/2)</f>
        <v>452.22597929894351</v>
      </c>
      <c r="Z4">
        <f t="shared" ref="Z4:Z24" si="3">PI()*M4*(N4/2)*(O4/2)</f>
        <v>1356.6779378968304</v>
      </c>
      <c r="AA4">
        <f t="shared" ref="AA4:AA24" si="4">(1/6)*PI()*N4*O4*M4</f>
        <v>904.45195859788703</v>
      </c>
    </row>
    <row r="5" spans="1:27" x14ac:dyDescent="0.25">
      <c r="A5">
        <v>2</v>
      </c>
      <c r="B5" t="s">
        <v>196</v>
      </c>
      <c r="C5" t="s">
        <v>197</v>
      </c>
      <c r="D5" t="s">
        <v>198</v>
      </c>
      <c r="E5" t="s">
        <v>199</v>
      </c>
      <c r="F5" t="s">
        <v>200</v>
      </c>
      <c r="G5" t="s">
        <v>201</v>
      </c>
      <c r="H5" t="s">
        <v>202</v>
      </c>
      <c r="I5" t="s">
        <v>203</v>
      </c>
      <c r="J5" t="s">
        <v>314</v>
      </c>
      <c r="K5" t="s">
        <v>236</v>
      </c>
      <c r="L5">
        <v>41.4</v>
      </c>
      <c r="M5">
        <v>20.170000000000002</v>
      </c>
      <c r="N5">
        <v>9.6199999999999992</v>
      </c>
      <c r="O5">
        <v>8.11</v>
      </c>
      <c r="S5">
        <v>9.8000000000000007</v>
      </c>
      <c r="T5">
        <v>12.3</v>
      </c>
      <c r="U5">
        <f t="shared" si="0"/>
        <v>7.3273557543124417</v>
      </c>
      <c r="V5">
        <f t="shared" si="1"/>
        <v>12.3</v>
      </c>
      <c r="W5">
        <v>2090.8000000000002</v>
      </c>
      <c r="X5">
        <v>817.72</v>
      </c>
      <c r="Y5">
        <f t="shared" si="2"/>
        <v>411.97460983335452</v>
      </c>
      <c r="Z5">
        <f t="shared" si="3"/>
        <v>1235.9238295000637</v>
      </c>
      <c r="AA5">
        <f t="shared" si="4"/>
        <v>823.94921966670893</v>
      </c>
    </row>
    <row r="6" spans="1:27" x14ac:dyDescent="0.25">
      <c r="A6">
        <v>61</v>
      </c>
      <c r="B6" t="s">
        <v>196</v>
      </c>
      <c r="C6" t="s">
        <v>197</v>
      </c>
      <c r="D6" t="s">
        <v>198</v>
      </c>
      <c r="E6" t="s">
        <v>199</v>
      </c>
      <c r="F6" t="s">
        <v>200</v>
      </c>
      <c r="G6" t="s">
        <v>201</v>
      </c>
      <c r="H6" t="s">
        <v>202</v>
      </c>
      <c r="I6" t="s">
        <v>203</v>
      </c>
      <c r="J6" t="s">
        <v>315</v>
      </c>
      <c r="K6" t="s">
        <v>236</v>
      </c>
      <c r="L6">
        <v>48.2</v>
      </c>
      <c r="M6">
        <v>22.8</v>
      </c>
      <c r="N6">
        <v>12.51</v>
      </c>
      <c r="O6">
        <v>10.29</v>
      </c>
      <c r="S6">
        <v>13.4</v>
      </c>
      <c r="T6">
        <v>15</v>
      </c>
      <c r="U6">
        <f t="shared" si="0"/>
        <v>9.0195010482718896</v>
      </c>
      <c r="V6">
        <f t="shared" si="1"/>
        <v>15</v>
      </c>
      <c r="W6">
        <v>4435.17</v>
      </c>
      <c r="X6">
        <v>1443.83</v>
      </c>
      <c r="Y6">
        <f t="shared" si="2"/>
        <v>768.3801874088789</v>
      </c>
      <c r="Z6">
        <f t="shared" si="3"/>
        <v>2305.140562226637</v>
      </c>
      <c r="AA6">
        <f t="shared" si="4"/>
        <v>1536.7603748177573</v>
      </c>
    </row>
    <row r="7" spans="1:27" x14ac:dyDescent="0.25">
      <c r="A7">
        <v>4</v>
      </c>
      <c r="B7" t="s">
        <v>196</v>
      </c>
      <c r="C7" t="s">
        <v>197</v>
      </c>
      <c r="D7" t="s">
        <v>198</v>
      </c>
      <c r="E7" t="s">
        <v>199</v>
      </c>
      <c r="F7" t="s">
        <v>200</v>
      </c>
      <c r="G7" t="s">
        <v>201</v>
      </c>
      <c r="H7" t="s">
        <v>202</v>
      </c>
      <c r="I7" t="s">
        <v>203</v>
      </c>
      <c r="J7" t="s">
        <v>316</v>
      </c>
      <c r="K7" t="s">
        <v>237</v>
      </c>
      <c r="L7">
        <v>32.450000000000003</v>
      </c>
      <c r="M7">
        <v>21.64</v>
      </c>
      <c r="N7">
        <v>9.08</v>
      </c>
      <c r="O7">
        <v>6.53</v>
      </c>
      <c r="P7">
        <v>33.700000000000003</v>
      </c>
      <c r="Q7">
        <v>6.6</v>
      </c>
      <c r="R7">
        <v>9</v>
      </c>
      <c r="U7">
        <f t="shared" si="0"/>
        <v>6.8453989668357371</v>
      </c>
      <c r="V7">
        <f t="shared" si="1"/>
        <v>9.08</v>
      </c>
      <c r="W7">
        <v>1115.8800000000001</v>
      </c>
      <c r="X7">
        <v>679.88</v>
      </c>
      <c r="Y7">
        <f t="shared" si="2"/>
        <v>335.91153141751909</v>
      </c>
      <c r="Z7">
        <f t="shared" si="3"/>
        <v>1007.7345942525574</v>
      </c>
      <c r="AA7">
        <f t="shared" si="4"/>
        <v>671.82306283503829</v>
      </c>
    </row>
    <row r="8" spans="1:27" x14ac:dyDescent="0.25">
      <c r="A8">
        <v>5</v>
      </c>
      <c r="B8" t="s">
        <v>196</v>
      </c>
      <c r="C8" t="s">
        <v>197</v>
      </c>
      <c r="D8" t="s">
        <v>198</v>
      </c>
      <c r="E8" t="s">
        <v>199</v>
      </c>
      <c r="F8" t="s">
        <v>200</v>
      </c>
      <c r="G8" t="s">
        <v>201</v>
      </c>
      <c r="H8" t="s">
        <v>202</v>
      </c>
      <c r="I8" t="s">
        <v>203</v>
      </c>
      <c r="J8" t="s">
        <v>317</v>
      </c>
      <c r="K8" t="s">
        <v>236</v>
      </c>
      <c r="L8">
        <v>38.9</v>
      </c>
      <c r="M8">
        <v>17.03</v>
      </c>
      <c r="N8">
        <v>9.91</v>
      </c>
      <c r="O8">
        <v>8.75</v>
      </c>
      <c r="S8">
        <v>11.2</v>
      </c>
      <c r="T8">
        <v>13</v>
      </c>
      <c r="U8">
        <f t="shared" si="0"/>
        <v>7.1737370656084618</v>
      </c>
      <c r="V8">
        <f t="shared" si="1"/>
        <v>13</v>
      </c>
      <c r="W8">
        <v>2471.9</v>
      </c>
      <c r="X8">
        <v>695.54</v>
      </c>
      <c r="Y8">
        <f t="shared" si="2"/>
        <v>386.60278842950964</v>
      </c>
      <c r="Z8">
        <f t="shared" si="3"/>
        <v>1159.8083652885291</v>
      </c>
      <c r="AA8">
        <f t="shared" si="4"/>
        <v>773.2055768590194</v>
      </c>
    </row>
    <row r="9" spans="1:27" x14ac:dyDescent="0.25">
      <c r="A9">
        <v>6</v>
      </c>
      <c r="B9" t="s">
        <v>196</v>
      </c>
      <c r="C9" t="s">
        <v>197</v>
      </c>
      <c r="D9" t="s">
        <v>198</v>
      </c>
      <c r="E9" t="s">
        <v>199</v>
      </c>
      <c r="F9" t="s">
        <v>200</v>
      </c>
      <c r="G9" t="s">
        <v>201</v>
      </c>
      <c r="H9" t="s">
        <v>202</v>
      </c>
      <c r="I9" t="s">
        <v>203</v>
      </c>
      <c r="J9" t="s">
        <v>318</v>
      </c>
      <c r="K9" t="s">
        <v>236</v>
      </c>
      <c r="L9">
        <v>48.4</v>
      </c>
      <c r="M9">
        <v>19.739999999999998</v>
      </c>
      <c r="N9">
        <v>11.47</v>
      </c>
      <c r="O9">
        <v>9.89</v>
      </c>
      <c r="S9">
        <v>12.4</v>
      </c>
      <c r="T9">
        <v>19</v>
      </c>
      <c r="U9">
        <f t="shared" si="0"/>
        <v>8.2416776092428545</v>
      </c>
      <c r="V9">
        <f t="shared" si="1"/>
        <v>19</v>
      </c>
      <c r="W9">
        <v>4200.6000000000004</v>
      </c>
      <c r="X9">
        <v>1121.1199999999999</v>
      </c>
      <c r="Y9">
        <f t="shared" si="2"/>
        <v>586.24004971135116</v>
      </c>
      <c r="Z9">
        <f t="shared" si="3"/>
        <v>1758.7201491340536</v>
      </c>
      <c r="AA9">
        <f t="shared" si="4"/>
        <v>1172.4800994227023</v>
      </c>
    </row>
    <row r="10" spans="1:27" x14ac:dyDescent="0.25">
      <c r="A10">
        <v>7</v>
      </c>
      <c r="B10" t="s">
        <v>196</v>
      </c>
      <c r="C10" t="s">
        <v>197</v>
      </c>
      <c r="D10" t="s">
        <v>198</v>
      </c>
      <c r="E10" t="s">
        <v>199</v>
      </c>
      <c r="F10" t="s">
        <v>200</v>
      </c>
      <c r="G10" t="s">
        <v>201</v>
      </c>
      <c r="H10" t="s">
        <v>202</v>
      </c>
      <c r="I10" t="s">
        <v>203</v>
      </c>
      <c r="J10" t="s">
        <v>319</v>
      </c>
      <c r="K10" t="s">
        <v>237</v>
      </c>
      <c r="L10">
        <v>34.1</v>
      </c>
      <c r="M10">
        <v>17.48</v>
      </c>
      <c r="N10">
        <v>7.92</v>
      </c>
      <c r="O10">
        <v>7.47</v>
      </c>
      <c r="S10">
        <v>7.3</v>
      </c>
      <c r="T10">
        <v>10.3</v>
      </c>
      <c r="U10">
        <f t="shared" si="0"/>
        <v>6.370532565571005</v>
      </c>
      <c r="V10">
        <f t="shared" si="1"/>
        <v>10.3</v>
      </c>
      <c r="W10">
        <v>1371.59</v>
      </c>
      <c r="X10">
        <v>467</v>
      </c>
      <c r="Y10">
        <f t="shared" si="2"/>
        <v>270.74212816073236</v>
      </c>
      <c r="Z10">
        <f t="shared" si="3"/>
        <v>812.2263844821972</v>
      </c>
      <c r="AA10">
        <f t="shared" si="4"/>
        <v>541.48425632146473</v>
      </c>
    </row>
    <row r="11" spans="1:27" x14ac:dyDescent="0.25">
      <c r="A11">
        <v>8</v>
      </c>
      <c r="B11" t="s">
        <v>196</v>
      </c>
      <c r="C11" t="s">
        <v>197</v>
      </c>
      <c r="D11" t="s">
        <v>198</v>
      </c>
      <c r="E11" t="s">
        <v>199</v>
      </c>
      <c r="F11" t="s">
        <v>200</v>
      </c>
      <c r="G11" t="s">
        <v>201</v>
      </c>
      <c r="H11" t="s">
        <v>202</v>
      </c>
      <c r="I11" t="s">
        <v>203</v>
      </c>
      <c r="J11" t="s">
        <v>320</v>
      </c>
      <c r="K11" t="s">
        <v>236</v>
      </c>
      <c r="L11">
        <v>33.909999999999997</v>
      </c>
      <c r="M11">
        <v>19.54</v>
      </c>
      <c r="N11">
        <v>11.65</v>
      </c>
      <c r="O11">
        <v>10.02</v>
      </c>
      <c r="P11">
        <v>33.4</v>
      </c>
      <c r="Q11">
        <v>9.5</v>
      </c>
      <c r="R11">
        <v>12</v>
      </c>
      <c r="S11">
        <f>Q11</f>
        <v>9.5</v>
      </c>
      <c r="T11">
        <f>R11</f>
        <v>12</v>
      </c>
      <c r="U11">
        <f t="shared" si="0"/>
        <v>8.292511293414071</v>
      </c>
      <c r="V11">
        <f t="shared" si="1"/>
        <v>12</v>
      </c>
      <c r="W11">
        <v>1861.24</v>
      </c>
      <c r="X11">
        <v>878.38</v>
      </c>
      <c r="Y11">
        <f t="shared" si="2"/>
        <v>597.15466986862145</v>
      </c>
      <c r="Z11">
        <f t="shared" si="3"/>
        <v>1791.4640096058642</v>
      </c>
      <c r="AA11">
        <f t="shared" si="4"/>
        <v>1194.3093397372429</v>
      </c>
    </row>
    <row r="12" spans="1:27" x14ac:dyDescent="0.25">
      <c r="A12">
        <v>9</v>
      </c>
      <c r="B12" t="s">
        <v>196</v>
      </c>
      <c r="C12" t="s">
        <v>197</v>
      </c>
      <c r="D12" t="s">
        <v>198</v>
      </c>
      <c r="E12" t="s">
        <v>199</v>
      </c>
      <c r="F12" t="s">
        <v>200</v>
      </c>
      <c r="G12" t="s">
        <v>201</v>
      </c>
      <c r="H12" t="s">
        <v>202</v>
      </c>
      <c r="I12" t="s">
        <v>203</v>
      </c>
      <c r="J12" t="s">
        <v>321</v>
      </c>
      <c r="K12" t="s">
        <v>237</v>
      </c>
      <c r="L12">
        <v>26.87</v>
      </c>
      <c r="M12">
        <v>15.37</v>
      </c>
      <c r="N12">
        <v>9.4</v>
      </c>
      <c r="O12">
        <v>8.3800000000000008</v>
      </c>
      <c r="P12">
        <v>25.6</v>
      </c>
      <c r="Q12">
        <v>9.6</v>
      </c>
      <c r="R12">
        <v>10.7</v>
      </c>
      <c r="U12">
        <f t="shared" si="0"/>
        <v>6.7142150853765976</v>
      </c>
      <c r="V12">
        <f t="shared" si="1"/>
        <v>10.7</v>
      </c>
      <c r="W12">
        <v>1287.1400000000001</v>
      </c>
      <c r="X12">
        <v>515.89</v>
      </c>
      <c r="Y12">
        <f t="shared" si="2"/>
        <v>316.96723134473336</v>
      </c>
      <c r="Z12">
        <f t="shared" si="3"/>
        <v>950.9016940342002</v>
      </c>
      <c r="AA12">
        <f t="shared" si="4"/>
        <v>633.93446268946661</v>
      </c>
    </row>
    <row r="13" spans="1:27" x14ac:dyDescent="0.25">
      <c r="A13">
        <v>10</v>
      </c>
      <c r="B13" t="s">
        <v>196</v>
      </c>
      <c r="C13" t="s">
        <v>197</v>
      </c>
      <c r="D13" t="s">
        <v>198</v>
      </c>
      <c r="E13" t="s">
        <v>199</v>
      </c>
      <c r="F13" t="s">
        <v>200</v>
      </c>
      <c r="G13" t="s">
        <v>201</v>
      </c>
      <c r="H13" t="s">
        <v>202</v>
      </c>
      <c r="I13" t="s">
        <v>203</v>
      </c>
      <c r="J13" t="s">
        <v>322</v>
      </c>
      <c r="K13" t="s">
        <v>236</v>
      </c>
      <c r="L13">
        <v>29.87</v>
      </c>
      <c r="M13">
        <v>12.49</v>
      </c>
      <c r="N13">
        <v>9.32</v>
      </c>
      <c r="O13">
        <v>8.4499999999999993</v>
      </c>
      <c r="P13">
        <v>31.2</v>
      </c>
      <c r="Q13">
        <v>11.4</v>
      </c>
      <c r="R13">
        <v>13.8</v>
      </c>
      <c r="U13">
        <f t="shared" si="0"/>
        <v>6.2650569450158367</v>
      </c>
      <c r="V13">
        <f t="shared" si="1"/>
        <v>13.8</v>
      </c>
      <c r="W13">
        <v>2150.81</v>
      </c>
      <c r="Y13">
        <f t="shared" si="2"/>
        <v>257.51568484431033</v>
      </c>
      <c r="Z13">
        <f t="shared" si="3"/>
        <v>772.54705453293093</v>
      </c>
      <c r="AA13">
        <f t="shared" si="4"/>
        <v>515.03136968862066</v>
      </c>
    </row>
    <row r="14" spans="1:27" x14ac:dyDescent="0.25">
      <c r="A14">
        <v>11</v>
      </c>
      <c r="B14" t="s">
        <v>196</v>
      </c>
      <c r="C14" t="s">
        <v>197</v>
      </c>
      <c r="D14" t="s">
        <v>198</v>
      </c>
      <c r="E14" t="s">
        <v>199</v>
      </c>
      <c r="F14" t="s">
        <v>200</v>
      </c>
      <c r="G14" t="s">
        <v>201</v>
      </c>
      <c r="H14" t="s">
        <v>202</v>
      </c>
      <c r="I14" t="s">
        <v>203</v>
      </c>
      <c r="J14" t="s">
        <v>323</v>
      </c>
      <c r="K14" t="s">
        <v>236</v>
      </c>
      <c r="L14">
        <v>50.1</v>
      </c>
      <c r="M14">
        <v>23.54</v>
      </c>
      <c r="N14">
        <v>11.49</v>
      </c>
      <c r="O14">
        <v>10.039999999999999</v>
      </c>
      <c r="S14">
        <v>12.4</v>
      </c>
      <c r="T14">
        <v>14.3</v>
      </c>
      <c r="U14">
        <f t="shared" si="0"/>
        <v>8.7888773301140368</v>
      </c>
      <c r="V14">
        <f t="shared" si="1"/>
        <v>14.3</v>
      </c>
      <c r="W14">
        <v>4026.49</v>
      </c>
      <c r="X14">
        <v>1225.1300000000001</v>
      </c>
      <c r="Y14">
        <f t="shared" si="2"/>
        <v>710.93325034000691</v>
      </c>
      <c r="Z14">
        <f t="shared" si="3"/>
        <v>2132.7997510200207</v>
      </c>
      <c r="AA14">
        <f t="shared" si="4"/>
        <v>1421.8665006800138</v>
      </c>
    </row>
    <row r="15" spans="1:27" x14ac:dyDescent="0.25">
      <c r="A15">
        <v>12</v>
      </c>
      <c r="B15" t="s">
        <v>196</v>
      </c>
      <c r="C15" t="s">
        <v>197</v>
      </c>
      <c r="D15" t="s">
        <v>198</v>
      </c>
      <c r="E15" t="s">
        <v>199</v>
      </c>
      <c r="F15" t="s">
        <v>200</v>
      </c>
      <c r="G15" t="s">
        <v>201</v>
      </c>
      <c r="H15" t="s">
        <v>202</v>
      </c>
      <c r="I15" t="s">
        <v>203</v>
      </c>
      <c r="J15" t="s">
        <v>324</v>
      </c>
      <c r="K15" t="s">
        <v>236</v>
      </c>
      <c r="L15">
        <v>54.8</v>
      </c>
      <c r="M15">
        <v>24.45</v>
      </c>
      <c r="N15">
        <v>12.73</v>
      </c>
      <c r="O15">
        <v>10.55</v>
      </c>
      <c r="S15">
        <v>13.1</v>
      </c>
      <c r="T15">
        <v>16.600000000000001</v>
      </c>
      <c r="U15">
        <f t="shared" si="0"/>
        <v>9.3633928529498842</v>
      </c>
      <c r="V15">
        <f t="shared" si="1"/>
        <v>16.600000000000001</v>
      </c>
      <c r="W15">
        <v>4815.34</v>
      </c>
      <c r="X15">
        <v>1480.71</v>
      </c>
      <c r="Y15">
        <f t="shared" si="2"/>
        <v>859.66323424840755</v>
      </c>
      <c r="Z15">
        <f t="shared" si="3"/>
        <v>2578.989702745223</v>
      </c>
      <c r="AA15">
        <f t="shared" si="4"/>
        <v>1719.3264684968151</v>
      </c>
    </row>
    <row r="16" spans="1:27" x14ac:dyDescent="0.25">
      <c r="A16">
        <v>13</v>
      </c>
      <c r="B16" t="s">
        <v>196</v>
      </c>
      <c r="C16" t="s">
        <v>197</v>
      </c>
      <c r="D16" t="s">
        <v>198</v>
      </c>
      <c r="E16" t="s">
        <v>199</v>
      </c>
      <c r="F16" t="s">
        <v>200</v>
      </c>
      <c r="G16" t="s">
        <v>201</v>
      </c>
      <c r="H16" t="s">
        <v>202</v>
      </c>
      <c r="I16" t="s">
        <v>203</v>
      </c>
      <c r="J16" t="s">
        <v>325</v>
      </c>
      <c r="K16" t="s">
        <v>236</v>
      </c>
      <c r="L16">
        <v>39.1</v>
      </c>
      <c r="M16">
        <v>19.21</v>
      </c>
      <c r="N16">
        <v>9.42</v>
      </c>
      <c r="O16">
        <v>7.97</v>
      </c>
      <c r="S16">
        <v>11</v>
      </c>
      <c r="T16">
        <v>12.5</v>
      </c>
      <c r="U16">
        <f t="shared" si="0"/>
        <v>7.1174681529143049</v>
      </c>
      <c r="V16">
        <f t="shared" si="1"/>
        <v>12.5</v>
      </c>
      <c r="W16">
        <v>2294.5300000000002</v>
      </c>
      <c r="X16">
        <v>866.74</v>
      </c>
      <c r="Y16">
        <f t="shared" si="2"/>
        <v>377.5767254385712</v>
      </c>
      <c r="Z16">
        <f t="shared" si="3"/>
        <v>1132.7301763157138</v>
      </c>
      <c r="AA16">
        <f t="shared" si="4"/>
        <v>755.1534508771424</v>
      </c>
    </row>
    <row r="17" spans="1:27" x14ac:dyDescent="0.25">
      <c r="A17">
        <v>14</v>
      </c>
      <c r="B17" t="s">
        <v>196</v>
      </c>
      <c r="C17" t="s">
        <v>197</v>
      </c>
      <c r="D17" t="s">
        <v>198</v>
      </c>
      <c r="E17" t="s">
        <v>199</v>
      </c>
      <c r="F17" t="s">
        <v>200</v>
      </c>
      <c r="G17" t="s">
        <v>201</v>
      </c>
      <c r="H17" t="s">
        <v>202</v>
      </c>
      <c r="I17" t="s">
        <v>203</v>
      </c>
      <c r="J17" t="s">
        <v>326</v>
      </c>
      <c r="K17" t="s">
        <v>236</v>
      </c>
      <c r="L17">
        <v>37.5</v>
      </c>
      <c r="M17">
        <v>17.600000000000001</v>
      </c>
      <c r="N17">
        <v>11.94</v>
      </c>
      <c r="O17">
        <v>9.52</v>
      </c>
      <c r="S17">
        <v>11.9</v>
      </c>
      <c r="T17">
        <v>14.2</v>
      </c>
      <c r="U17">
        <f t="shared" si="0"/>
        <v>7.9377603675933566</v>
      </c>
      <c r="V17">
        <f t="shared" si="1"/>
        <v>14.2</v>
      </c>
      <c r="W17">
        <v>3035.12</v>
      </c>
      <c r="X17">
        <v>861.61</v>
      </c>
      <c r="Y17">
        <f t="shared" si="2"/>
        <v>523.74823163280564</v>
      </c>
      <c r="Z17">
        <f t="shared" si="3"/>
        <v>1571.2446948984168</v>
      </c>
      <c r="AA17">
        <f t="shared" si="4"/>
        <v>1047.4964632656113</v>
      </c>
    </row>
    <row r="18" spans="1:27" x14ac:dyDescent="0.25">
      <c r="A18">
        <v>15</v>
      </c>
      <c r="B18" t="s">
        <v>196</v>
      </c>
      <c r="C18" t="s">
        <v>197</v>
      </c>
      <c r="D18" t="s">
        <v>198</v>
      </c>
      <c r="E18" t="s">
        <v>199</v>
      </c>
      <c r="F18" t="s">
        <v>200</v>
      </c>
      <c r="G18" t="s">
        <v>201</v>
      </c>
      <c r="H18" t="s">
        <v>202</v>
      </c>
      <c r="I18" t="s">
        <v>203</v>
      </c>
      <c r="J18" t="s">
        <v>327</v>
      </c>
      <c r="K18" t="s">
        <v>236</v>
      </c>
      <c r="L18">
        <v>27.45</v>
      </c>
      <c r="M18">
        <v>17.100000000000001</v>
      </c>
      <c r="N18">
        <v>10.23</v>
      </c>
      <c r="O18">
        <v>10.039999999999999</v>
      </c>
      <c r="P18">
        <v>28.7</v>
      </c>
      <c r="Q18">
        <v>11</v>
      </c>
      <c r="R18">
        <v>12.4</v>
      </c>
      <c r="S18">
        <f>Q18</f>
        <v>11</v>
      </c>
      <c r="T18">
        <f>R18</f>
        <v>12.4</v>
      </c>
      <c r="U18">
        <f t="shared" si="0"/>
        <v>7.6006106965403157</v>
      </c>
      <c r="V18">
        <f t="shared" si="1"/>
        <v>12.4</v>
      </c>
      <c r="W18">
        <v>1692.06</v>
      </c>
      <c r="X18">
        <v>962.26</v>
      </c>
      <c r="Y18">
        <f t="shared" si="2"/>
        <v>459.80541715092085</v>
      </c>
      <c r="Z18">
        <f t="shared" si="3"/>
        <v>1379.4162514527625</v>
      </c>
      <c r="AA18">
        <f t="shared" si="4"/>
        <v>919.61083430184158</v>
      </c>
    </row>
    <row r="19" spans="1:27" x14ac:dyDescent="0.25">
      <c r="A19">
        <v>16</v>
      </c>
      <c r="B19" t="s">
        <v>196</v>
      </c>
      <c r="C19" t="s">
        <v>197</v>
      </c>
      <c r="D19" t="s">
        <v>198</v>
      </c>
      <c r="E19" t="s">
        <v>199</v>
      </c>
      <c r="F19" t="s">
        <v>200</v>
      </c>
      <c r="G19" t="s">
        <v>201</v>
      </c>
      <c r="H19" t="s">
        <v>202</v>
      </c>
      <c r="I19" t="s">
        <v>203</v>
      </c>
      <c r="J19" t="s">
        <v>328</v>
      </c>
      <c r="K19" t="s">
        <v>236</v>
      </c>
      <c r="L19">
        <v>40.700000000000003</v>
      </c>
      <c r="M19">
        <v>21.24</v>
      </c>
      <c r="N19">
        <v>12.71</v>
      </c>
      <c r="O19">
        <v>10.92</v>
      </c>
      <c r="S19">
        <v>12.5</v>
      </c>
      <c r="T19">
        <v>14.7</v>
      </c>
      <c r="U19">
        <f t="shared" si="0"/>
        <v>9.032768987799539</v>
      </c>
      <c r="V19">
        <f t="shared" si="1"/>
        <v>14.7</v>
      </c>
      <c r="W19">
        <v>3842.91</v>
      </c>
      <c r="X19">
        <v>1459.78</v>
      </c>
      <c r="Y19">
        <f t="shared" si="2"/>
        <v>771.77610455414731</v>
      </c>
      <c r="Z19">
        <f t="shared" si="3"/>
        <v>2315.3283136624423</v>
      </c>
      <c r="AA19">
        <f t="shared" si="4"/>
        <v>1543.5522091082948</v>
      </c>
    </row>
    <row r="20" spans="1:27" x14ac:dyDescent="0.25">
      <c r="A20">
        <v>19</v>
      </c>
      <c r="B20" t="s">
        <v>196</v>
      </c>
      <c r="C20" t="s">
        <v>197</v>
      </c>
      <c r="D20" t="s">
        <v>198</v>
      </c>
      <c r="E20" t="s">
        <v>199</v>
      </c>
      <c r="F20" t="s">
        <v>200</v>
      </c>
      <c r="G20" t="s">
        <v>201</v>
      </c>
      <c r="H20" t="s">
        <v>202</v>
      </c>
      <c r="I20" t="s">
        <v>203</v>
      </c>
      <c r="J20" t="s">
        <v>329</v>
      </c>
      <c r="K20" t="s">
        <v>237</v>
      </c>
      <c r="L20">
        <v>31.1</v>
      </c>
      <c r="M20">
        <v>19.53</v>
      </c>
      <c r="N20">
        <v>6.76</v>
      </c>
      <c r="O20">
        <v>6.72</v>
      </c>
      <c r="S20">
        <v>7.9</v>
      </c>
      <c r="T20">
        <v>7.2</v>
      </c>
      <c r="U20">
        <f t="shared" si="0"/>
        <v>6.0532146384035146</v>
      </c>
      <c r="V20">
        <f t="shared" si="1"/>
        <v>7.9</v>
      </c>
      <c r="W20">
        <v>854.39</v>
      </c>
      <c r="X20">
        <v>409.43</v>
      </c>
      <c r="Y20">
        <f t="shared" si="2"/>
        <v>232.26664080835855</v>
      </c>
      <c r="Z20">
        <f t="shared" si="3"/>
        <v>696.79992242507558</v>
      </c>
      <c r="AA20">
        <f t="shared" si="4"/>
        <v>464.53328161671709</v>
      </c>
    </row>
    <row r="21" spans="1:27" x14ac:dyDescent="0.25">
      <c r="A21">
        <v>20</v>
      </c>
      <c r="B21" t="s">
        <v>196</v>
      </c>
      <c r="C21" t="s">
        <v>197</v>
      </c>
      <c r="D21" t="s">
        <v>198</v>
      </c>
      <c r="E21" t="s">
        <v>199</v>
      </c>
      <c r="F21" t="s">
        <v>200</v>
      </c>
      <c r="G21" t="s">
        <v>201</v>
      </c>
      <c r="H21" t="s">
        <v>202</v>
      </c>
      <c r="I21" t="s">
        <v>203</v>
      </c>
      <c r="J21" t="s">
        <v>330</v>
      </c>
      <c r="K21" t="s">
        <v>237</v>
      </c>
      <c r="L21">
        <v>28</v>
      </c>
      <c r="M21">
        <v>17.399999999999999</v>
      </c>
      <c r="N21">
        <v>6.73</v>
      </c>
      <c r="O21">
        <v>6.64</v>
      </c>
      <c r="S21">
        <v>6.8</v>
      </c>
      <c r="T21">
        <v>7</v>
      </c>
      <c r="U21">
        <f t="shared" si="0"/>
        <v>5.7928302210549303</v>
      </c>
      <c r="V21">
        <f t="shared" si="1"/>
        <v>7</v>
      </c>
      <c r="W21">
        <v>766.26</v>
      </c>
      <c r="X21">
        <v>434.83</v>
      </c>
      <c r="Y21">
        <f t="shared" si="2"/>
        <v>203.56401988277176</v>
      </c>
      <c r="Z21">
        <f t="shared" si="3"/>
        <v>610.69205964831542</v>
      </c>
      <c r="AA21">
        <f t="shared" si="4"/>
        <v>407.12803976554352</v>
      </c>
    </row>
    <row r="22" spans="1:27" x14ac:dyDescent="0.25">
      <c r="A22">
        <v>21</v>
      </c>
      <c r="B22" t="s">
        <v>196</v>
      </c>
      <c r="C22" t="s">
        <v>197</v>
      </c>
      <c r="D22" t="s">
        <v>198</v>
      </c>
      <c r="E22" t="s">
        <v>199</v>
      </c>
      <c r="F22" t="s">
        <v>200</v>
      </c>
      <c r="G22" t="s">
        <v>201</v>
      </c>
      <c r="H22" t="s">
        <v>202</v>
      </c>
      <c r="I22" t="s">
        <v>203</v>
      </c>
      <c r="J22" t="s">
        <v>331</v>
      </c>
      <c r="K22" t="s">
        <v>237</v>
      </c>
      <c r="L22">
        <v>28.14</v>
      </c>
      <c r="M22">
        <v>18.809999999999999</v>
      </c>
      <c r="N22">
        <v>8.1</v>
      </c>
      <c r="O22">
        <v>6.72</v>
      </c>
      <c r="P22">
        <v>29</v>
      </c>
      <c r="Q22">
        <v>8.14</v>
      </c>
      <c r="R22">
        <v>8.14</v>
      </c>
      <c r="S22">
        <v>8.14</v>
      </c>
      <c r="T22">
        <v>8.14</v>
      </c>
      <c r="U22">
        <f t="shared" si="0"/>
        <v>6.3493270620091939</v>
      </c>
      <c r="V22">
        <f t="shared" si="1"/>
        <v>8.14</v>
      </c>
      <c r="W22">
        <v>774.58</v>
      </c>
      <c r="X22">
        <v>592.39</v>
      </c>
      <c r="Y22">
        <f t="shared" si="2"/>
        <v>268.04747104441282</v>
      </c>
      <c r="Z22">
        <f t="shared" si="3"/>
        <v>804.14241313323851</v>
      </c>
      <c r="AA22">
        <f t="shared" si="4"/>
        <v>536.09494208882563</v>
      </c>
    </row>
    <row r="23" spans="1:27" x14ac:dyDescent="0.25">
      <c r="A23">
        <v>22</v>
      </c>
      <c r="B23" t="s">
        <v>196</v>
      </c>
      <c r="C23" t="s">
        <v>197</v>
      </c>
      <c r="D23" t="s">
        <v>198</v>
      </c>
      <c r="E23" t="s">
        <v>199</v>
      </c>
      <c r="F23" t="s">
        <v>200</v>
      </c>
      <c r="G23" t="s">
        <v>201</v>
      </c>
      <c r="H23" t="s">
        <v>202</v>
      </c>
      <c r="I23" t="s">
        <v>203</v>
      </c>
      <c r="J23" t="s">
        <v>332</v>
      </c>
      <c r="K23" t="s">
        <v>237</v>
      </c>
      <c r="L23">
        <v>19.940000000000001</v>
      </c>
      <c r="M23">
        <v>15.4</v>
      </c>
      <c r="N23">
        <v>6.36</v>
      </c>
      <c r="O23">
        <v>6.16</v>
      </c>
      <c r="P23">
        <v>20.100000000000001</v>
      </c>
      <c r="Q23">
        <v>6.4</v>
      </c>
      <c r="R23">
        <v>6.5</v>
      </c>
      <c r="S23">
        <f>Q23</f>
        <v>6.4</v>
      </c>
      <c r="T23">
        <f>R23</f>
        <v>6.5</v>
      </c>
      <c r="U23">
        <f t="shared" si="0"/>
        <v>5.3231191311825592</v>
      </c>
      <c r="V23">
        <f t="shared" si="1"/>
        <v>6.5</v>
      </c>
      <c r="W23">
        <v>443.02</v>
      </c>
      <c r="X23">
        <v>294.48</v>
      </c>
      <c r="Y23">
        <f t="shared" si="2"/>
        <v>157.95274410977532</v>
      </c>
      <c r="Z23">
        <f t="shared" si="3"/>
        <v>473.85823232932609</v>
      </c>
      <c r="AA23">
        <f t="shared" si="4"/>
        <v>315.9054882195507</v>
      </c>
    </row>
    <row r="24" spans="1:27" x14ac:dyDescent="0.25">
      <c r="A24">
        <v>23</v>
      </c>
      <c r="B24" t="s">
        <v>196</v>
      </c>
      <c r="C24" t="s">
        <v>197</v>
      </c>
      <c r="D24" t="s">
        <v>198</v>
      </c>
      <c r="E24" t="s">
        <v>199</v>
      </c>
      <c r="F24" t="s">
        <v>200</v>
      </c>
      <c r="G24" t="s">
        <v>201</v>
      </c>
      <c r="H24" t="s">
        <v>202</v>
      </c>
      <c r="I24" t="s">
        <v>203</v>
      </c>
      <c r="J24" t="s">
        <v>333</v>
      </c>
      <c r="K24" t="s">
        <v>237</v>
      </c>
      <c r="L24">
        <v>22.62</v>
      </c>
      <c r="M24">
        <v>13.33</v>
      </c>
      <c r="N24">
        <v>7.58</v>
      </c>
      <c r="O24">
        <v>7.01</v>
      </c>
      <c r="P24">
        <v>20.6</v>
      </c>
      <c r="Q24">
        <v>4.4000000000000004</v>
      </c>
      <c r="R24">
        <v>5.4</v>
      </c>
      <c r="S24">
        <f>Q24</f>
        <v>4.4000000000000004</v>
      </c>
      <c r="T24">
        <f>R24</f>
        <v>5.4</v>
      </c>
      <c r="U24">
        <f t="shared" si="0"/>
        <v>5.6154658943805007</v>
      </c>
      <c r="V24">
        <f t="shared" si="1"/>
        <v>7.58</v>
      </c>
      <c r="W24">
        <v>528.71</v>
      </c>
      <c r="X24">
        <v>391.19</v>
      </c>
      <c r="Y24">
        <f t="shared" si="2"/>
        <v>185.4325624032065</v>
      </c>
      <c r="Z24">
        <f t="shared" si="3"/>
        <v>556.29768720961965</v>
      </c>
      <c r="AA24">
        <f t="shared" si="4"/>
        <v>370.86512480641301</v>
      </c>
    </row>
    <row r="25" spans="1:27" x14ac:dyDescent="0.25">
      <c r="A25">
        <v>17</v>
      </c>
      <c r="B25" t="s">
        <v>196</v>
      </c>
      <c r="C25" t="s">
        <v>197</v>
      </c>
      <c r="D25" t="s">
        <v>198</v>
      </c>
      <c r="E25" t="s">
        <v>199</v>
      </c>
      <c r="F25" t="s">
        <v>204</v>
      </c>
      <c r="G25" t="s">
        <v>201</v>
      </c>
      <c r="H25" t="s">
        <v>202</v>
      </c>
      <c r="I25" t="s">
        <v>203</v>
      </c>
      <c r="J25" t="s">
        <v>334</v>
      </c>
      <c r="K25" t="s">
        <v>237</v>
      </c>
      <c r="P25">
        <v>23.2</v>
      </c>
      <c r="Q25">
        <v>11.4</v>
      </c>
      <c r="R25">
        <v>9.8000000000000007</v>
      </c>
      <c r="V25">
        <f t="shared" si="1"/>
        <v>11.4</v>
      </c>
    </row>
    <row r="26" spans="1:27" x14ac:dyDescent="0.25">
      <c r="A26">
        <v>18</v>
      </c>
      <c r="B26" t="s">
        <v>196</v>
      </c>
      <c r="C26" t="s">
        <v>197</v>
      </c>
      <c r="D26" t="s">
        <v>198</v>
      </c>
      <c r="E26" t="s">
        <v>199</v>
      </c>
      <c r="F26" t="s">
        <v>204</v>
      </c>
      <c r="G26" t="s">
        <v>201</v>
      </c>
      <c r="H26" t="s">
        <v>202</v>
      </c>
      <c r="I26" t="s">
        <v>203</v>
      </c>
      <c r="J26" t="s">
        <v>335</v>
      </c>
      <c r="K26" t="s">
        <v>237</v>
      </c>
      <c r="L26">
        <v>40.6</v>
      </c>
      <c r="M26">
        <v>20.59</v>
      </c>
      <c r="N26">
        <v>9.25</v>
      </c>
      <c r="O26">
        <v>8.2899999999999991</v>
      </c>
      <c r="S26">
        <v>10.4</v>
      </c>
      <c r="T26">
        <v>10.1</v>
      </c>
      <c r="U26">
        <f>((M26*N26/2*O26/2)^(1/3))</f>
        <v>7.3355194483891379</v>
      </c>
      <c r="V26">
        <f t="shared" si="1"/>
        <v>10.4</v>
      </c>
      <c r="W26">
        <v>2154.3200000000002</v>
      </c>
      <c r="X26">
        <v>907.56</v>
      </c>
      <c r="Y26">
        <f>1/3*PI()*M26*(N26/2)*(O26/2)</f>
        <v>413.35313571556134</v>
      </c>
      <c r="Z26">
        <f>PI()*M26*(N26/2)*(O26/2)</f>
        <v>1240.059407146684</v>
      </c>
      <c r="AA26">
        <f>(1/6)*PI()*N26*O26*M26</f>
        <v>826.70627143112267</v>
      </c>
    </row>
    <row r="27" spans="1:27" x14ac:dyDescent="0.25">
      <c r="A27">
        <v>3</v>
      </c>
      <c r="B27" t="s">
        <v>196</v>
      </c>
      <c r="C27" t="s">
        <v>197</v>
      </c>
      <c r="D27" t="s">
        <v>198</v>
      </c>
      <c r="E27" t="s">
        <v>199</v>
      </c>
      <c r="F27" t="s">
        <v>204</v>
      </c>
      <c r="G27" t="s">
        <v>201</v>
      </c>
      <c r="H27" t="s">
        <v>202</v>
      </c>
      <c r="I27" t="s">
        <v>203</v>
      </c>
      <c r="J27" t="s">
        <v>336</v>
      </c>
      <c r="K27" t="s">
        <v>237</v>
      </c>
      <c r="P27">
        <v>18.28</v>
      </c>
      <c r="Q27">
        <v>6.9</v>
      </c>
      <c r="R27">
        <v>6.1</v>
      </c>
      <c r="V27">
        <f t="shared" si="1"/>
        <v>6.9</v>
      </c>
    </row>
    <row r="28" spans="1:27" x14ac:dyDescent="0.25">
      <c r="A28">
        <v>34</v>
      </c>
      <c r="B28" t="s">
        <v>196</v>
      </c>
      <c r="C28" t="s">
        <v>197</v>
      </c>
      <c r="D28" t="s">
        <v>198</v>
      </c>
      <c r="E28" t="s">
        <v>199</v>
      </c>
      <c r="F28" t="s">
        <v>204</v>
      </c>
      <c r="G28" t="s">
        <v>201</v>
      </c>
      <c r="H28" t="s">
        <v>202</v>
      </c>
      <c r="I28" t="s">
        <v>203</v>
      </c>
      <c r="J28" t="s">
        <v>337</v>
      </c>
      <c r="K28" t="s">
        <v>236</v>
      </c>
      <c r="L28">
        <v>51.5</v>
      </c>
      <c r="M28">
        <v>25.6</v>
      </c>
      <c r="N28">
        <v>14</v>
      </c>
      <c r="O28">
        <v>11.5</v>
      </c>
      <c r="S28">
        <v>13.3</v>
      </c>
      <c r="T28">
        <v>12.4</v>
      </c>
      <c r="U28">
        <f t="shared" ref="U28:U35" si="5">((M28*N28/2*O28/2)^(1/3))</f>
        <v>10.100323487335398</v>
      </c>
      <c r="V28">
        <f t="shared" si="1"/>
        <v>14</v>
      </c>
      <c r="W28">
        <v>4019.59</v>
      </c>
      <c r="X28">
        <v>2156.5700000000002</v>
      </c>
      <c r="Y28">
        <f t="shared" ref="Y28:Y35" si="6">1/3*PI()*M28*(N28/2)*(O28/2)</f>
        <v>1079.0323567529742</v>
      </c>
      <c r="Z28">
        <f t="shared" ref="Z28:Z35" si="7">PI()*M28*(N28/2)*(O28/2)</f>
        <v>3237.0970702589229</v>
      </c>
      <c r="AA28">
        <f t="shared" ref="AA28:AA35" si="8">(1/6)*PI()*N28*O28*M28</f>
        <v>2158.0647135059485</v>
      </c>
    </row>
    <row r="29" spans="1:27" x14ac:dyDescent="0.25">
      <c r="A29">
        <v>35</v>
      </c>
      <c r="B29" t="s">
        <v>196</v>
      </c>
      <c r="C29" t="s">
        <v>197</v>
      </c>
      <c r="D29" t="s">
        <v>198</v>
      </c>
      <c r="E29" t="s">
        <v>199</v>
      </c>
      <c r="F29" t="s">
        <v>204</v>
      </c>
      <c r="G29" t="s">
        <v>201</v>
      </c>
      <c r="H29" t="s">
        <v>202</v>
      </c>
      <c r="I29" t="s">
        <v>203</v>
      </c>
      <c r="J29" t="s">
        <v>338</v>
      </c>
      <c r="K29" t="s">
        <v>236</v>
      </c>
      <c r="L29">
        <v>38.6</v>
      </c>
      <c r="M29">
        <v>17.100000000000001</v>
      </c>
      <c r="N29">
        <v>16.600000000000001</v>
      </c>
      <c r="O29">
        <v>12.4</v>
      </c>
      <c r="S29">
        <v>17.3</v>
      </c>
      <c r="T29">
        <v>14</v>
      </c>
      <c r="U29">
        <f t="shared" si="5"/>
        <v>9.5827162971761375</v>
      </c>
      <c r="V29">
        <f t="shared" si="1"/>
        <v>17.3</v>
      </c>
      <c r="W29">
        <v>5406.27</v>
      </c>
      <c r="X29">
        <v>2268.5300000000002</v>
      </c>
      <c r="Y29">
        <f t="shared" si="6"/>
        <v>921.49824033626544</v>
      </c>
      <c r="Z29">
        <f t="shared" si="7"/>
        <v>2764.4947210087967</v>
      </c>
      <c r="AA29">
        <f t="shared" si="8"/>
        <v>1842.9964806725307</v>
      </c>
    </row>
    <row r="30" spans="1:27" x14ac:dyDescent="0.25">
      <c r="A30">
        <v>36</v>
      </c>
      <c r="B30" t="s">
        <v>196</v>
      </c>
      <c r="C30" t="s">
        <v>197</v>
      </c>
      <c r="D30" t="s">
        <v>198</v>
      </c>
      <c r="E30" t="s">
        <v>199</v>
      </c>
      <c r="F30" t="s">
        <v>204</v>
      </c>
      <c r="G30" t="s">
        <v>201</v>
      </c>
      <c r="H30" t="s">
        <v>202</v>
      </c>
      <c r="I30" t="s">
        <v>203</v>
      </c>
      <c r="J30" t="s">
        <v>339</v>
      </c>
      <c r="K30" t="s">
        <v>236</v>
      </c>
      <c r="L30">
        <v>53.4</v>
      </c>
      <c r="M30">
        <v>22.1</v>
      </c>
      <c r="N30">
        <v>17.899999999999999</v>
      </c>
      <c r="O30">
        <v>13.7</v>
      </c>
      <c r="S30">
        <v>19.5</v>
      </c>
      <c r="T30">
        <v>15.2</v>
      </c>
      <c r="U30">
        <f t="shared" si="5"/>
        <v>11.065438450369442</v>
      </c>
      <c r="V30">
        <f t="shared" si="1"/>
        <v>19.5</v>
      </c>
      <c r="W30">
        <v>9079.32</v>
      </c>
      <c r="X30">
        <v>3750.31</v>
      </c>
      <c r="Y30">
        <f t="shared" si="6"/>
        <v>1418.8435115266775</v>
      </c>
      <c r="Z30">
        <f t="shared" si="7"/>
        <v>4256.5305345800325</v>
      </c>
      <c r="AA30">
        <f t="shared" si="8"/>
        <v>2837.6870230533546</v>
      </c>
    </row>
    <row r="31" spans="1:27" x14ac:dyDescent="0.25">
      <c r="A31">
        <v>37</v>
      </c>
      <c r="B31" t="s">
        <v>196</v>
      </c>
      <c r="C31" t="s">
        <v>197</v>
      </c>
      <c r="D31" t="s">
        <v>198</v>
      </c>
      <c r="E31" t="s">
        <v>199</v>
      </c>
      <c r="F31" t="s">
        <v>204</v>
      </c>
      <c r="G31" t="s">
        <v>201</v>
      </c>
      <c r="H31" t="s">
        <v>202</v>
      </c>
      <c r="I31" t="s">
        <v>203</v>
      </c>
      <c r="J31" t="s">
        <v>340</v>
      </c>
      <c r="K31" t="s">
        <v>236</v>
      </c>
      <c r="L31">
        <v>47.9</v>
      </c>
      <c r="M31">
        <v>20</v>
      </c>
      <c r="N31">
        <v>13.8</v>
      </c>
      <c r="O31">
        <v>9.6999999999999993</v>
      </c>
      <c r="S31">
        <v>16.399999999999999</v>
      </c>
      <c r="T31">
        <v>13.3</v>
      </c>
      <c r="U31">
        <f t="shared" si="5"/>
        <v>8.7472916788071551</v>
      </c>
      <c r="V31">
        <f t="shared" si="1"/>
        <v>16.399999999999999</v>
      </c>
      <c r="W31">
        <v>6522.03</v>
      </c>
      <c r="X31">
        <v>2621.88</v>
      </c>
      <c r="Y31">
        <f t="shared" si="6"/>
        <v>700.88932101588273</v>
      </c>
      <c r="Z31">
        <f t="shared" si="7"/>
        <v>2102.6679630476483</v>
      </c>
      <c r="AA31">
        <f t="shared" si="8"/>
        <v>1401.7786420317657</v>
      </c>
    </row>
    <row r="32" spans="1:27" x14ac:dyDescent="0.25">
      <c r="A32">
        <v>38</v>
      </c>
      <c r="B32" t="s">
        <v>196</v>
      </c>
      <c r="C32" t="s">
        <v>197</v>
      </c>
      <c r="D32" t="s">
        <v>198</v>
      </c>
      <c r="E32" t="s">
        <v>199</v>
      </c>
      <c r="F32" t="s">
        <v>204</v>
      </c>
      <c r="G32" t="s">
        <v>201</v>
      </c>
      <c r="H32" t="s">
        <v>202</v>
      </c>
      <c r="I32" t="s">
        <v>203</v>
      </c>
      <c r="J32" t="s">
        <v>341</v>
      </c>
      <c r="K32" t="s">
        <v>236</v>
      </c>
      <c r="L32">
        <v>56.2</v>
      </c>
      <c r="M32">
        <v>32.9</v>
      </c>
      <c r="N32">
        <v>17</v>
      </c>
      <c r="O32">
        <v>12.7</v>
      </c>
      <c r="S32">
        <v>18.899999999999999</v>
      </c>
      <c r="T32">
        <v>14.4</v>
      </c>
      <c r="U32">
        <f t="shared" si="5"/>
        <v>12.109592148031101</v>
      </c>
      <c r="V32">
        <f t="shared" si="1"/>
        <v>18.899999999999999</v>
      </c>
      <c r="W32">
        <v>6913.24</v>
      </c>
      <c r="X32">
        <v>2858.65</v>
      </c>
      <c r="Y32">
        <f t="shared" si="6"/>
        <v>1859.5898494700161</v>
      </c>
      <c r="Z32">
        <f t="shared" si="7"/>
        <v>5578.7695484100486</v>
      </c>
      <c r="AA32">
        <f t="shared" si="8"/>
        <v>3719.1796989400318</v>
      </c>
    </row>
    <row r="33" spans="1:27" x14ac:dyDescent="0.25">
      <c r="A33">
        <v>39</v>
      </c>
      <c r="B33" t="s">
        <v>196</v>
      </c>
      <c r="C33" t="s">
        <v>197</v>
      </c>
      <c r="D33" t="s">
        <v>198</v>
      </c>
      <c r="E33" t="s">
        <v>199</v>
      </c>
      <c r="F33" t="s">
        <v>204</v>
      </c>
      <c r="G33" t="s">
        <v>201</v>
      </c>
      <c r="H33" t="s">
        <v>202</v>
      </c>
      <c r="I33" t="s">
        <v>203</v>
      </c>
      <c r="J33" t="s">
        <v>342</v>
      </c>
      <c r="K33" t="s">
        <v>236</v>
      </c>
      <c r="L33">
        <v>55.7</v>
      </c>
      <c r="M33">
        <v>32.5</v>
      </c>
      <c r="N33">
        <v>16.8</v>
      </c>
      <c r="O33">
        <v>12.7</v>
      </c>
      <c r="S33">
        <v>17.7</v>
      </c>
      <c r="T33">
        <v>15</v>
      </c>
      <c r="U33">
        <f t="shared" si="5"/>
        <v>12.012833492452119</v>
      </c>
      <c r="V33">
        <f t="shared" si="1"/>
        <v>17.7</v>
      </c>
      <c r="W33">
        <v>6965.17</v>
      </c>
      <c r="X33">
        <v>4201.46</v>
      </c>
      <c r="Y33">
        <f t="shared" si="6"/>
        <v>1815.3693148768618</v>
      </c>
      <c r="Z33">
        <f t="shared" si="7"/>
        <v>5446.1079446305857</v>
      </c>
      <c r="AA33">
        <f t="shared" si="8"/>
        <v>3630.7386297537241</v>
      </c>
    </row>
    <row r="34" spans="1:27" x14ac:dyDescent="0.25">
      <c r="A34">
        <v>40</v>
      </c>
      <c r="B34" t="s">
        <v>196</v>
      </c>
      <c r="C34" t="s">
        <v>197</v>
      </c>
      <c r="D34" t="s">
        <v>198</v>
      </c>
      <c r="E34" t="s">
        <v>199</v>
      </c>
      <c r="F34" t="s">
        <v>204</v>
      </c>
      <c r="G34" t="s">
        <v>201</v>
      </c>
      <c r="H34" t="s">
        <v>202</v>
      </c>
      <c r="I34" t="s">
        <v>203</v>
      </c>
      <c r="J34" t="s">
        <v>343</v>
      </c>
      <c r="K34" t="s">
        <v>236</v>
      </c>
      <c r="L34">
        <v>57.8</v>
      </c>
      <c r="M34">
        <v>29.77</v>
      </c>
      <c r="N34">
        <v>17.98</v>
      </c>
      <c r="O34">
        <v>13.5</v>
      </c>
      <c r="S34">
        <v>18.399999999999999</v>
      </c>
      <c r="T34">
        <v>14.8</v>
      </c>
      <c r="U34">
        <f t="shared" si="5"/>
        <v>12.179069246258933</v>
      </c>
      <c r="V34">
        <f t="shared" si="1"/>
        <v>18.399999999999999</v>
      </c>
      <c r="W34">
        <v>9491.07</v>
      </c>
      <c r="X34">
        <v>4072.13</v>
      </c>
      <c r="Y34">
        <f t="shared" si="6"/>
        <v>1891.7812519725142</v>
      </c>
      <c r="Z34">
        <f t="shared" si="7"/>
        <v>5675.3437559175427</v>
      </c>
      <c r="AA34">
        <f t="shared" si="8"/>
        <v>3783.5625039450274</v>
      </c>
    </row>
    <row r="35" spans="1:27" x14ac:dyDescent="0.25">
      <c r="A35">
        <v>41</v>
      </c>
      <c r="B35" t="s">
        <v>196</v>
      </c>
      <c r="C35" t="s">
        <v>197</v>
      </c>
      <c r="D35" t="s">
        <v>198</v>
      </c>
      <c r="E35" t="s">
        <v>199</v>
      </c>
      <c r="F35" t="s">
        <v>204</v>
      </c>
      <c r="G35" t="s">
        <v>201</v>
      </c>
      <c r="H35" t="s">
        <v>202</v>
      </c>
      <c r="I35" t="s">
        <v>203</v>
      </c>
      <c r="J35" t="s">
        <v>344</v>
      </c>
      <c r="K35" t="s">
        <v>236</v>
      </c>
      <c r="L35">
        <v>58.3</v>
      </c>
      <c r="M35">
        <v>30.58</v>
      </c>
      <c r="N35">
        <v>17.72</v>
      </c>
      <c r="O35">
        <v>13.71</v>
      </c>
      <c r="S35">
        <v>18.600000000000001</v>
      </c>
      <c r="T35">
        <v>14.6</v>
      </c>
      <c r="U35">
        <f t="shared" si="5"/>
        <v>12.29210384869376</v>
      </c>
      <c r="V35">
        <f t="shared" si="1"/>
        <v>18.600000000000001</v>
      </c>
      <c r="W35">
        <v>9749.36</v>
      </c>
      <c r="X35">
        <v>4102.6099999999997</v>
      </c>
      <c r="Y35">
        <f t="shared" si="6"/>
        <v>1944.9448002458121</v>
      </c>
      <c r="Z35">
        <f t="shared" si="7"/>
        <v>5834.8344007374371</v>
      </c>
      <c r="AA35">
        <f t="shared" si="8"/>
        <v>3889.8896004916242</v>
      </c>
    </row>
    <row r="36" spans="1:27" x14ac:dyDescent="0.25">
      <c r="A36">
        <v>42</v>
      </c>
      <c r="B36" t="s">
        <v>196</v>
      </c>
      <c r="C36" t="s">
        <v>197</v>
      </c>
      <c r="D36" t="s">
        <v>198</v>
      </c>
      <c r="E36" t="s">
        <v>199</v>
      </c>
      <c r="F36" t="s">
        <v>204</v>
      </c>
      <c r="G36" t="s">
        <v>201</v>
      </c>
      <c r="H36" t="s">
        <v>202</v>
      </c>
      <c r="I36" t="s">
        <v>203</v>
      </c>
      <c r="J36" t="s">
        <v>345</v>
      </c>
      <c r="K36" t="s">
        <v>236</v>
      </c>
      <c r="L36">
        <v>58.4</v>
      </c>
      <c r="S36">
        <v>17.3</v>
      </c>
      <c r="T36">
        <v>12.3</v>
      </c>
      <c r="V36">
        <f t="shared" ref="V36:V67" si="9">MAX(N36,O36,Q36,R36,S36,T36)</f>
        <v>17.3</v>
      </c>
      <c r="W36">
        <v>7555.13</v>
      </c>
      <c r="X36">
        <v>1886.56</v>
      </c>
    </row>
    <row r="37" spans="1:27" x14ac:dyDescent="0.25">
      <c r="A37">
        <v>43</v>
      </c>
      <c r="B37" t="s">
        <v>196</v>
      </c>
      <c r="C37" t="s">
        <v>197</v>
      </c>
      <c r="D37" t="s">
        <v>198</v>
      </c>
      <c r="E37" t="s">
        <v>199</v>
      </c>
      <c r="F37" t="s">
        <v>204</v>
      </c>
      <c r="G37" t="s">
        <v>201</v>
      </c>
      <c r="H37" t="s">
        <v>202</v>
      </c>
      <c r="I37" t="s">
        <v>203</v>
      </c>
      <c r="J37" t="s">
        <v>346</v>
      </c>
      <c r="K37" t="s">
        <v>236</v>
      </c>
      <c r="L37">
        <v>50.95</v>
      </c>
      <c r="M37">
        <v>31.2</v>
      </c>
      <c r="N37">
        <v>18.2</v>
      </c>
      <c r="O37">
        <v>13.84</v>
      </c>
      <c r="P37">
        <v>51.9</v>
      </c>
      <c r="Q37">
        <v>18.3</v>
      </c>
      <c r="R37">
        <v>14.4</v>
      </c>
      <c r="S37">
        <v>18.3</v>
      </c>
      <c r="T37">
        <v>14.4</v>
      </c>
      <c r="U37">
        <f t="shared" ref="U37:U51" si="10">((M37*N37/2*O37/2)^(1/3))</f>
        <v>12.524700810778242</v>
      </c>
      <c r="V37">
        <f t="shared" si="9"/>
        <v>18.3</v>
      </c>
      <c r="W37">
        <v>8401.98</v>
      </c>
      <c r="X37">
        <v>4448.7700000000004</v>
      </c>
      <c r="Y37">
        <f t="shared" ref="Y37:Y51" si="11">1/3*PI()*M37*(N37/2)*(O37/2)</f>
        <v>2057.4566748513071</v>
      </c>
      <c r="Z37">
        <f t="shared" ref="Z37:Z51" si="12">PI()*M37*(N37/2)*(O37/2)</f>
        <v>6172.3700245539203</v>
      </c>
      <c r="AA37">
        <f t="shared" ref="AA37:AA51" si="13">(1/6)*PI()*N37*O37*M37</f>
        <v>4114.9133497026132</v>
      </c>
    </row>
    <row r="38" spans="1:27" x14ac:dyDescent="0.25">
      <c r="A38">
        <v>44</v>
      </c>
      <c r="B38" t="s">
        <v>196</v>
      </c>
      <c r="C38" t="s">
        <v>197</v>
      </c>
      <c r="D38" t="s">
        <v>198</v>
      </c>
      <c r="E38" t="s">
        <v>199</v>
      </c>
      <c r="F38" t="s">
        <v>204</v>
      </c>
      <c r="G38" t="s">
        <v>201</v>
      </c>
      <c r="H38" t="s">
        <v>202</v>
      </c>
      <c r="I38" t="s">
        <v>203</v>
      </c>
      <c r="J38" t="s">
        <v>347</v>
      </c>
      <c r="K38" t="s">
        <v>236</v>
      </c>
      <c r="L38">
        <v>41.83</v>
      </c>
      <c r="M38">
        <v>30.62</v>
      </c>
      <c r="N38">
        <v>17.190000000000001</v>
      </c>
      <c r="O38">
        <v>12.15</v>
      </c>
      <c r="P38">
        <v>42.2</v>
      </c>
      <c r="Q38">
        <v>16.899999999999999</v>
      </c>
      <c r="R38">
        <v>12.8</v>
      </c>
      <c r="U38">
        <f t="shared" si="10"/>
        <v>11.693175013622859</v>
      </c>
      <c r="V38">
        <f t="shared" si="9"/>
        <v>17.190000000000001</v>
      </c>
      <c r="W38">
        <v>5481.09</v>
      </c>
      <c r="X38">
        <v>3661.98</v>
      </c>
      <c r="Y38">
        <f t="shared" si="11"/>
        <v>1674.271820110182</v>
      </c>
      <c r="Z38">
        <f t="shared" si="12"/>
        <v>5022.8154603305456</v>
      </c>
      <c r="AA38">
        <f t="shared" si="13"/>
        <v>3348.5436402203636</v>
      </c>
    </row>
    <row r="39" spans="1:27" x14ac:dyDescent="0.25">
      <c r="A39">
        <v>45</v>
      </c>
      <c r="B39" t="s">
        <v>196</v>
      </c>
      <c r="C39" t="s">
        <v>197</v>
      </c>
      <c r="D39" t="s">
        <v>198</v>
      </c>
      <c r="E39" t="s">
        <v>199</v>
      </c>
      <c r="F39" t="s">
        <v>204</v>
      </c>
      <c r="G39" t="s">
        <v>201</v>
      </c>
      <c r="H39" t="s">
        <v>202</v>
      </c>
      <c r="I39" t="s">
        <v>203</v>
      </c>
      <c r="J39" t="s">
        <v>348</v>
      </c>
      <c r="K39" t="s">
        <v>236</v>
      </c>
      <c r="L39">
        <v>40.68</v>
      </c>
      <c r="M39">
        <v>23.19</v>
      </c>
      <c r="N39">
        <v>16.190000000000001</v>
      </c>
      <c r="O39">
        <v>12.77</v>
      </c>
      <c r="P39">
        <v>41.3</v>
      </c>
      <c r="Q39">
        <v>16.8</v>
      </c>
      <c r="R39">
        <v>14</v>
      </c>
      <c r="U39">
        <f t="shared" si="10"/>
        <v>10.622486009684723</v>
      </c>
      <c r="V39">
        <f t="shared" si="9"/>
        <v>16.8</v>
      </c>
      <c r="W39">
        <v>5675.1</v>
      </c>
      <c r="X39">
        <v>2714.44</v>
      </c>
      <c r="Y39">
        <f t="shared" si="11"/>
        <v>1255.1832101102541</v>
      </c>
      <c r="Z39">
        <f t="shared" si="12"/>
        <v>3765.5496303307618</v>
      </c>
      <c r="AA39">
        <f t="shared" si="13"/>
        <v>2510.3664202205086</v>
      </c>
    </row>
    <row r="40" spans="1:27" x14ac:dyDescent="0.25">
      <c r="A40">
        <v>46</v>
      </c>
      <c r="B40" t="s">
        <v>196</v>
      </c>
      <c r="C40" t="s">
        <v>197</v>
      </c>
      <c r="D40" t="s">
        <v>198</v>
      </c>
      <c r="E40" t="s">
        <v>199</v>
      </c>
      <c r="F40" t="s">
        <v>204</v>
      </c>
      <c r="G40" t="s">
        <v>201</v>
      </c>
      <c r="H40" t="s">
        <v>202</v>
      </c>
      <c r="I40" t="s">
        <v>203</v>
      </c>
      <c r="J40" t="s">
        <v>349</v>
      </c>
      <c r="K40" t="s">
        <v>236</v>
      </c>
      <c r="L40">
        <v>45.1</v>
      </c>
      <c r="M40">
        <v>19.440000000000001</v>
      </c>
      <c r="N40">
        <v>13.66</v>
      </c>
      <c r="O40">
        <v>10.53</v>
      </c>
      <c r="S40">
        <v>13.9</v>
      </c>
      <c r="T40">
        <v>12.1</v>
      </c>
      <c r="U40">
        <f t="shared" si="10"/>
        <v>8.8750698527861793</v>
      </c>
      <c r="V40">
        <f t="shared" si="9"/>
        <v>13.9</v>
      </c>
      <c r="W40">
        <v>4716.8500000000004</v>
      </c>
      <c r="X40">
        <v>1698.44</v>
      </c>
      <c r="Y40">
        <f t="shared" si="11"/>
        <v>732.05541553759656</v>
      </c>
      <c r="Z40">
        <f t="shared" si="12"/>
        <v>2196.16624661279</v>
      </c>
      <c r="AA40">
        <f t="shared" si="13"/>
        <v>1464.1108310751931</v>
      </c>
    </row>
    <row r="41" spans="1:27" x14ac:dyDescent="0.25">
      <c r="A41">
        <v>47</v>
      </c>
      <c r="B41" t="s">
        <v>196</v>
      </c>
      <c r="C41" t="s">
        <v>197</v>
      </c>
      <c r="D41" t="s">
        <v>198</v>
      </c>
      <c r="E41" t="s">
        <v>199</v>
      </c>
      <c r="F41" t="s">
        <v>204</v>
      </c>
      <c r="G41" t="s">
        <v>201</v>
      </c>
      <c r="H41" t="s">
        <v>202</v>
      </c>
      <c r="I41" t="s">
        <v>203</v>
      </c>
      <c r="J41" t="s">
        <v>350</v>
      </c>
      <c r="K41" t="s">
        <v>237</v>
      </c>
      <c r="L41">
        <v>30.7</v>
      </c>
      <c r="M41">
        <v>18.5</v>
      </c>
      <c r="N41">
        <v>12.95</v>
      </c>
      <c r="O41">
        <v>10.4</v>
      </c>
      <c r="P41">
        <v>32.700000000000003</v>
      </c>
      <c r="Q41">
        <v>13.8</v>
      </c>
      <c r="R41">
        <v>11.2</v>
      </c>
      <c r="U41">
        <f t="shared" si="10"/>
        <v>8.5402702720929184</v>
      </c>
      <c r="V41">
        <f t="shared" si="9"/>
        <v>13.8</v>
      </c>
      <c r="W41">
        <v>2692.9</v>
      </c>
      <c r="X41">
        <v>1261.08</v>
      </c>
      <c r="Y41">
        <f t="shared" si="11"/>
        <v>652.29411865260465</v>
      </c>
      <c r="Z41">
        <f t="shared" si="12"/>
        <v>1956.8823559578141</v>
      </c>
      <c r="AA41">
        <f t="shared" si="13"/>
        <v>1304.5882373052095</v>
      </c>
    </row>
    <row r="42" spans="1:27" x14ac:dyDescent="0.25">
      <c r="A42">
        <v>48</v>
      </c>
      <c r="B42" t="s">
        <v>196</v>
      </c>
      <c r="C42" t="s">
        <v>197</v>
      </c>
      <c r="D42" t="s">
        <v>198</v>
      </c>
      <c r="E42" t="s">
        <v>199</v>
      </c>
      <c r="F42" t="s">
        <v>204</v>
      </c>
      <c r="G42" t="s">
        <v>201</v>
      </c>
      <c r="H42" t="s">
        <v>202</v>
      </c>
      <c r="I42" t="s">
        <v>203</v>
      </c>
      <c r="J42" t="s">
        <v>351</v>
      </c>
      <c r="K42" t="s">
        <v>236</v>
      </c>
      <c r="L42">
        <v>34.39</v>
      </c>
      <c r="M42">
        <v>22.14</v>
      </c>
      <c r="N42">
        <v>14.6</v>
      </c>
      <c r="O42">
        <v>7.96</v>
      </c>
      <c r="P42">
        <v>35.700000000000003</v>
      </c>
      <c r="Q42">
        <v>15.2</v>
      </c>
      <c r="R42" t="s">
        <v>205</v>
      </c>
      <c r="U42">
        <f t="shared" si="10"/>
        <v>8.6323263270265649</v>
      </c>
      <c r="V42">
        <f t="shared" si="9"/>
        <v>15.2</v>
      </c>
      <c r="W42">
        <v>2644.98</v>
      </c>
      <c r="X42">
        <v>1615.54</v>
      </c>
      <c r="Y42">
        <f t="shared" si="11"/>
        <v>673.61564722559615</v>
      </c>
      <c r="Z42">
        <f t="shared" si="12"/>
        <v>2020.8469416767882</v>
      </c>
      <c r="AA42">
        <f t="shared" si="13"/>
        <v>1347.2312944511923</v>
      </c>
    </row>
    <row r="43" spans="1:27" x14ac:dyDescent="0.25">
      <c r="A43">
        <v>49</v>
      </c>
      <c r="B43" t="s">
        <v>196</v>
      </c>
      <c r="C43" t="s">
        <v>197</v>
      </c>
      <c r="D43" t="s">
        <v>198</v>
      </c>
      <c r="E43" t="s">
        <v>199</v>
      </c>
      <c r="F43" t="s">
        <v>204</v>
      </c>
      <c r="G43" t="s">
        <v>201</v>
      </c>
      <c r="H43" t="s">
        <v>202</v>
      </c>
      <c r="I43" t="s">
        <v>203</v>
      </c>
      <c r="J43" t="s">
        <v>352</v>
      </c>
      <c r="K43" t="s">
        <v>236</v>
      </c>
      <c r="L43">
        <v>37.1</v>
      </c>
      <c r="M43">
        <v>16.850000000000001</v>
      </c>
      <c r="N43">
        <v>12</v>
      </c>
      <c r="O43">
        <v>9.58</v>
      </c>
      <c r="S43">
        <v>11.8</v>
      </c>
      <c r="T43">
        <v>11</v>
      </c>
      <c r="U43">
        <f t="shared" si="10"/>
        <v>7.8528787094435</v>
      </c>
      <c r="V43">
        <f t="shared" si="9"/>
        <v>12</v>
      </c>
      <c r="W43">
        <v>3083.02</v>
      </c>
      <c r="X43">
        <v>1336.12</v>
      </c>
      <c r="Y43">
        <f t="shared" si="11"/>
        <v>507.12531092042519</v>
      </c>
      <c r="Z43">
        <f t="shared" si="12"/>
        <v>1521.3759327612759</v>
      </c>
      <c r="AA43">
        <f t="shared" si="13"/>
        <v>1014.2506218408505</v>
      </c>
    </row>
    <row r="44" spans="1:27" x14ac:dyDescent="0.25">
      <c r="A44">
        <v>50</v>
      </c>
      <c r="B44" t="s">
        <v>196</v>
      </c>
      <c r="C44" t="s">
        <v>197</v>
      </c>
      <c r="D44" t="s">
        <v>198</v>
      </c>
      <c r="E44" t="s">
        <v>199</v>
      </c>
      <c r="F44" t="s">
        <v>204</v>
      </c>
      <c r="G44" t="s">
        <v>201</v>
      </c>
      <c r="H44" t="s">
        <v>202</v>
      </c>
      <c r="I44" t="s">
        <v>203</v>
      </c>
      <c r="J44" t="s">
        <v>353</v>
      </c>
      <c r="K44" t="s">
        <v>236</v>
      </c>
      <c r="L44">
        <v>45.11</v>
      </c>
      <c r="M44">
        <v>31.48</v>
      </c>
      <c r="N44">
        <v>19.18</v>
      </c>
      <c r="O44">
        <v>12.56</v>
      </c>
      <c r="P44">
        <v>46.2</v>
      </c>
      <c r="Q44">
        <v>20.399999999999999</v>
      </c>
      <c r="R44">
        <v>13.6</v>
      </c>
      <c r="S44">
        <f>Q44</f>
        <v>20.399999999999999</v>
      </c>
      <c r="T44">
        <f>R44</f>
        <v>13.6</v>
      </c>
      <c r="U44">
        <f t="shared" si="10"/>
        <v>12.376684630842123</v>
      </c>
      <c r="V44">
        <f t="shared" si="9"/>
        <v>20.399999999999999</v>
      </c>
      <c r="W44">
        <v>6782.08</v>
      </c>
      <c r="X44">
        <v>4287.67</v>
      </c>
      <c r="Y44">
        <f t="shared" si="11"/>
        <v>1985.3706281110415</v>
      </c>
      <c r="Z44">
        <f t="shared" si="12"/>
        <v>5956.1118843331251</v>
      </c>
      <c r="AA44">
        <f t="shared" si="13"/>
        <v>3970.7412562220829</v>
      </c>
    </row>
    <row r="45" spans="1:27" x14ac:dyDescent="0.25">
      <c r="A45">
        <v>51</v>
      </c>
      <c r="B45" t="s">
        <v>196</v>
      </c>
      <c r="C45" t="s">
        <v>197</v>
      </c>
      <c r="D45" t="s">
        <v>198</v>
      </c>
      <c r="E45" t="s">
        <v>199</v>
      </c>
      <c r="F45" t="s">
        <v>204</v>
      </c>
      <c r="G45" t="s">
        <v>201</v>
      </c>
      <c r="H45" t="s">
        <v>202</v>
      </c>
      <c r="I45" t="s">
        <v>203</v>
      </c>
      <c r="J45" t="s">
        <v>354</v>
      </c>
      <c r="K45" t="s">
        <v>236</v>
      </c>
      <c r="L45">
        <v>52.5</v>
      </c>
      <c r="M45">
        <v>30.24</v>
      </c>
      <c r="N45">
        <v>14.22</v>
      </c>
      <c r="O45">
        <v>9.91</v>
      </c>
      <c r="S45">
        <v>14.2</v>
      </c>
      <c r="T45">
        <v>10.6</v>
      </c>
      <c r="U45">
        <f t="shared" si="10"/>
        <v>10.213274757636514</v>
      </c>
      <c r="V45">
        <f t="shared" si="9"/>
        <v>14.22</v>
      </c>
      <c r="W45">
        <v>4890.6000000000004</v>
      </c>
      <c r="X45">
        <v>2486.91</v>
      </c>
      <c r="Y45">
        <f t="shared" si="11"/>
        <v>1115.6389399572588</v>
      </c>
      <c r="Z45">
        <f t="shared" si="12"/>
        <v>3346.9168198717766</v>
      </c>
      <c r="AA45">
        <f t="shared" si="13"/>
        <v>2231.2778799145181</v>
      </c>
    </row>
    <row r="46" spans="1:27" x14ac:dyDescent="0.25">
      <c r="A46">
        <v>52</v>
      </c>
      <c r="B46" t="s">
        <v>196</v>
      </c>
      <c r="C46" t="s">
        <v>197</v>
      </c>
      <c r="D46" t="s">
        <v>198</v>
      </c>
      <c r="E46" t="s">
        <v>199</v>
      </c>
      <c r="F46" t="s">
        <v>204</v>
      </c>
      <c r="G46" t="s">
        <v>201</v>
      </c>
      <c r="H46" t="s">
        <v>202</v>
      </c>
      <c r="I46" t="s">
        <v>203</v>
      </c>
      <c r="J46" t="s">
        <v>355</v>
      </c>
      <c r="K46" t="s">
        <v>237</v>
      </c>
      <c r="L46">
        <v>36.4</v>
      </c>
      <c r="M46">
        <v>19.149999999999999</v>
      </c>
      <c r="N46">
        <v>10.51</v>
      </c>
      <c r="O46">
        <v>8.83</v>
      </c>
      <c r="S46">
        <v>11.6</v>
      </c>
      <c r="T46">
        <v>10.4</v>
      </c>
      <c r="U46">
        <f t="shared" si="10"/>
        <v>7.6305774046045673</v>
      </c>
      <c r="V46">
        <f t="shared" si="9"/>
        <v>11.6</v>
      </c>
      <c r="W46">
        <v>2173.9499999999998</v>
      </c>
      <c r="X46">
        <v>993.71</v>
      </c>
      <c r="Y46">
        <f t="shared" si="11"/>
        <v>465.26547245793631</v>
      </c>
      <c r="Z46">
        <f t="shared" si="12"/>
        <v>1395.7964173738089</v>
      </c>
      <c r="AA46">
        <f t="shared" si="13"/>
        <v>930.53094491587262</v>
      </c>
    </row>
    <row r="47" spans="1:27" x14ac:dyDescent="0.25">
      <c r="A47">
        <v>53</v>
      </c>
      <c r="B47" t="s">
        <v>196</v>
      </c>
      <c r="C47" t="s">
        <v>197</v>
      </c>
      <c r="D47" t="s">
        <v>198</v>
      </c>
      <c r="E47" t="s">
        <v>199</v>
      </c>
      <c r="F47" t="s">
        <v>204</v>
      </c>
      <c r="G47" t="s">
        <v>201</v>
      </c>
      <c r="H47" t="s">
        <v>202</v>
      </c>
      <c r="I47" t="s">
        <v>203</v>
      </c>
      <c r="J47" t="s">
        <v>356</v>
      </c>
      <c r="K47" t="s">
        <v>236</v>
      </c>
      <c r="L47">
        <v>39.450000000000003</v>
      </c>
      <c r="M47">
        <v>33.92</v>
      </c>
      <c r="N47">
        <v>17.16</v>
      </c>
      <c r="O47">
        <v>13.44</v>
      </c>
      <c r="P47">
        <v>40.799999999999997</v>
      </c>
      <c r="Q47">
        <v>17.5</v>
      </c>
      <c r="R47">
        <v>13.6</v>
      </c>
      <c r="U47">
        <f t="shared" si="10"/>
        <v>12.505588524032913</v>
      </c>
      <c r="V47">
        <f t="shared" si="9"/>
        <v>17.5</v>
      </c>
      <c r="W47">
        <v>5400.22</v>
      </c>
      <c r="X47">
        <v>4334.3500000000004</v>
      </c>
      <c r="Y47">
        <f t="shared" si="11"/>
        <v>2048.0522041454506</v>
      </c>
      <c r="Z47">
        <f t="shared" si="12"/>
        <v>6144.1566124363517</v>
      </c>
      <c r="AA47">
        <f t="shared" si="13"/>
        <v>4096.1044082909011</v>
      </c>
    </row>
    <row r="48" spans="1:27" x14ac:dyDescent="0.25">
      <c r="A48">
        <v>54</v>
      </c>
      <c r="B48" t="s">
        <v>196</v>
      </c>
      <c r="C48" t="s">
        <v>197</v>
      </c>
      <c r="D48" t="s">
        <v>198</v>
      </c>
      <c r="E48" t="s">
        <v>199</v>
      </c>
      <c r="F48" t="s">
        <v>204</v>
      </c>
      <c r="G48" t="s">
        <v>201</v>
      </c>
      <c r="H48" t="s">
        <v>202</v>
      </c>
      <c r="I48" t="s">
        <v>203</v>
      </c>
      <c r="J48" t="s">
        <v>357</v>
      </c>
      <c r="K48" t="s">
        <v>236</v>
      </c>
      <c r="L48">
        <v>45.4</v>
      </c>
      <c r="M48">
        <v>26.34</v>
      </c>
      <c r="N48">
        <v>15.61</v>
      </c>
      <c r="O48">
        <v>12.11</v>
      </c>
      <c r="S48">
        <v>16.5</v>
      </c>
      <c r="T48">
        <v>13.4</v>
      </c>
      <c r="U48">
        <f t="shared" si="10"/>
        <v>10.757242074443718</v>
      </c>
      <c r="V48">
        <f t="shared" si="9"/>
        <v>16.5</v>
      </c>
      <c r="W48">
        <v>5658.07</v>
      </c>
      <c r="X48">
        <v>2861.46</v>
      </c>
      <c r="Y48">
        <f t="shared" si="11"/>
        <v>1303.5612543319421</v>
      </c>
      <c r="Z48">
        <f t="shared" si="12"/>
        <v>3910.6837629958272</v>
      </c>
      <c r="AA48">
        <f t="shared" si="13"/>
        <v>2607.1225086638842</v>
      </c>
    </row>
    <row r="49" spans="1:27" x14ac:dyDescent="0.25">
      <c r="A49">
        <v>55</v>
      </c>
      <c r="B49" t="s">
        <v>196</v>
      </c>
      <c r="C49" t="s">
        <v>197</v>
      </c>
      <c r="D49" t="s">
        <v>198</v>
      </c>
      <c r="E49" t="s">
        <v>199</v>
      </c>
      <c r="F49" t="s">
        <v>204</v>
      </c>
      <c r="G49" t="s">
        <v>201</v>
      </c>
      <c r="H49" t="s">
        <v>202</v>
      </c>
      <c r="I49" t="s">
        <v>203</v>
      </c>
      <c r="J49" t="s">
        <v>358</v>
      </c>
      <c r="K49" t="s">
        <v>236</v>
      </c>
      <c r="L49">
        <v>43.6</v>
      </c>
      <c r="M49">
        <v>20.79</v>
      </c>
      <c r="N49">
        <v>13.31</v>
      </c>
      <c r="O49">
        <v>10.89</v>
      </c>
      <c r="S49">
        <v>15.6</v>
      </c>
      <c r="T49">
        <v>12.8</v>
      </c>
      <c r="U49">
        <f t="shared" si="10"/>
        <v>9.0991357519607199</v>
      </c>
      <c r="V49">
        <f t="shared" si="9"/>
        <v>15.6</v>
      </c>
      <c r="W49">
        <v>4520</v>
      </c>
      <c r="X49">
        <v>1750.95</v>
      </c>
      <c r="Y49">
        <f t="shared" si="11"/>
        <v>788.9128885082921</v>
      </c>
      <c r="Z49">
        <f t="shared" si="12"/>
        <v>2366.7386655248765</v>
      </c>
      <c r="AA49">
        <f t="shared" si="13"/>
        <v>1577.8257770165842</v>
      </c>
    </row>
    <row r="50" spans="1:27" x14ac:dyDescent="0.25">
      <c r="A50">
        <v>56</v>
      </c>
      <c r="B50" t="s">
        <v>196</v>
      </c>
      <c r="C50" t="s">
        <v>197</v>
      </c>
      <c r="D50" t="s">
        <v>198</v>
      </c>
      <c r="E50" t="s">
        <v>199</v>
      </c>
      <c r="F50" t="s">
        <v>204</v>
      </c>
      <c r="G50" t="s">
        <v>201</v>
      </c>
      <c r="H50" t="s">
        <v>202</v>
      </c>
      <c r="I50" t="s">
        <v>203</v>
      </c>
      <c r="J50" t="s">
        <v>359</v>
      </c>
      <c r="K50" t="s">
        <v>236</v>
      </c>
      <c r="L50">
        <v>45.3</v>
      </c>
      <c r="M50">
        <v>18.7</v>
      </c>
      <c r="N50">
        <v>9.6</v>
      </c>
      <c r="O50">
        <v>11.2</v>
      </c>
      <c r="S50">
        <v>8.5</v>
      </c>
      <c r="T50">
        <v>13.4</v>
      </c>
      <c r="U50">
        <f t="shared" si="10"/>
        <v>7.9510342390872166</v>
      </c>
      <c r="V50">
        <f t="shared" si="9"/>
        <v>13.4</v>
      </c>
      <c r="Y50">
        <f t="shared" si="11"/>
        <v>526.3801322942769</v>
      </c>
      <c r="Z50">
        <f t="shared" si="12"/>
        <v>1579.1403968828308</v>
      </c>
      <c r="AA50">
        <f t="shared" si="13"/>
        <v>1052.7602645885538</v>
      </c>
    </row>
    <row r="51" spans="1:27" x14ac:dyDescent="0.25">
      <c r="A51">
        <v>57</v>
      </c>
      <c r="B51" t="s">
        <v>196</v>
      </c>
      <c r="C51" t="s">
        <v>197</v>
      </c>
      <c r="D51" t="s">
        <v>198</v>
      </c>
      <c r="E51" t="s">
        <v>199</v>
      </c>
      <c r="F51" t="s">
        <v>204</v>
      </c>
      <c r="G51" t="s">
        <v>201</v>
      </c>
      <c r="H51" t="s">
        <v>202</v>
      </c>
      <c r="I51" t="s">
        <v>203</v>
      </c>
      <c r="J51" t="s">
        <v>360</v>
      </c>
      <c r="K51" t="s">
        <v>237</v>
      </c>
      <c r="L51">
        <v>42.1</v>
      </c>
      <c r="M51">
        <v>20.92</v>
      </c>
      <c r="N51">
        <v>11.37</v>
      </c>
      <c r="O51">
        <v>9.92</v>
      </c>
      <c r="S51">
        <v>11.2</v>
      </c>
      <c r="T51">
        <v>10.1</v>
      </c>
      <c r="U51">
        <f t="shared" si="10"/>
        <v>8.386703226025757</v>
      </c>
      <c r="V51">
        <f t="shared" si="9"/>
        <v>11.37</v>
      </c>
      <c r="W51">
        <v>2857.92</v>
      </c>
      <c r="X51">
        <v>1325.79</v>
      </c>
      <c r="Y51">
        <f t="shared" si="11"/>
        <v>617.7353344484751</v>
      </c>
      <c r="Z51">
        <f t="shared" si="12"/>
        <v>1853.2060033454254</v>
      </c>
      <c r="AA51">
        <f t="shared" si="13"/>
        <v>1235.4706688969502</v>
      </c>
    </row>
    <row r="52" spans="1:27" x14ac:dyDescent="0.25">
      <c r="A52">
        <v>58</v>
      </c>
      <c r="B52" t="s">
        <v>196</v>
      </c>
      <c r="C52" t="s">
        <v>197</v>
      </c>
      <c r="D52" t="s">
        <v>198</v>
      </c>
      <c r="E52" t="s">
        <v>199</v>
      </c>
      <c r="F52" t="s">
        <v>204</v>
      </c>
      <c r="G52" t="s">
        <v>201</v>
      </c>
      <c r="H52" t="s">
        <v>202</v>
      </c>
      <c r="I52" t="s">
        <v>203</v>
      </c>
      <c r="J52" t="s">
        <v>361</v>
      </c>
      <c r="K52" t="s">
        <v>237</v>
      </c>
      <c r="L52">
        <v>36.5</v>
      </c>
      <c r="S52">
        <v>9.9</v>
      </c>
      <c r="T52">
        <v>8.8000000000000007</v>
      </c>
      <c r="V52">
        <f t="shared" si="9"/>
        <v>9.9</v>
      </c>
    </row>
    <row r="53" spans="1:27" x14ac:dyDescent="0.25">
      <c r="A53">
        <v>59</v>
      </c>
      <c r="B53" t="s">
        <v>196</v>
      </c>
      <c r="C53" t="s">
        <v>197</v>
      </c>
      <c r="D53" t="s">
        <v>198</v>
      </c>
      <c r="E53" t="s">
        <v>199</v>
      </c>
      <c r="F53" t="s">
        <v>204</v>
      </c>
      <c r="G53" t="s">
        <v>201</v>
      </c>
      <c r="H53" t="s">
        <v>202</v>
      </c>
      <c r="I53" t="s">
        <v>203</v>
      </c>
      <c r="J53" t="s">
        <v>362</v>
      </c>
      <c r="K53" t="s">
        <v>237</v>
      </c>
      <c r="L53">
        <v>29.45</v>
      </c>
      <c r="M53">
        <v>22.83</v>
      </c>
      <c r="N53">
        <v>9.8800000000000008</v>
      </c>
      <c r="O53">
        <v>8.26</v>
      </c>
      <c r="P53">
        <v>29.6</v>
      </c>
      <c r="Q53">
        <v>10.199999999999999</v>
      </c>
      <c r="R53">
        <v>8.5</v>
      </c>
      <c r="U53">
        <f>((M53*N53/2*O53/2)^(1/3))</f>
        <v>7.7516526534504964</v>
      </c>
      <c r="V53">
        <f t="shared" si="9"/>
        <v>10.199999999999999</v>
      </c>
      <c r="W53">
        <v>1467.44</v>
      </c>
      <c r="X53">
        <v>1012.1</v>
      </c>
      <c r="Y53">
        <f>1/3*PI()*M53*(N53/2)*(O53/2)</f>
        <v>487.76600645810021</v>
      </c>
      <c r="Z53">
        <f>PI()*M53*(N53/2)*(O53/2)</f>
        <v>1463.2980193743008</v>
      </c>
      <c r="AA53">
        <f>(1/6)*PI()*N53*O53*M53</f>
        <v>975.53201291620042</v>
      </c>
    </row>
    <row r="54" spans="1:27" x14ac:dyDescent="0.25">
      <c r="A54">
        <v>60</v>
      </c>
      <c r="B54" t="s">
        <v>196</v>
      </c>
      <c r="C54" t="s">
        <v>197</v>
      </c>
      <c r="D54" t="s">
        <v>198</v>
      </c>
      <c r="E54" t="s">
        <v>199</v>
      </c>
      <c r="F54" t="s">
        <v>204</v>
      </c>
      <c r="G54" t="s">
        <v>201</v>
      </c>
      <c r="H54" t="s">
        <v>202</v>
      </c>
      <c r="I54" t="s">
        <v>203</v>
      </c>
      <c r="J54" t="s">
        <v>363</v>
      </c>
      <c r="K54" t="s">
        <v>237</v>
      </c>
      <c r="L54">
        <v>25.86</v>
      </c>
      <c r="M54">
        <v>17.87</v>
      </c>
      <c r="N54">
        <v>9.0399999999999991</v>
      </c>
      <c r="O54">
        <v>7.31</v>
      </c>
      <c r="P54">
        <v>27.4</v>
      </c>
      <c r="Q54">
        <v>10.1</v>
      </c>
      <c r="R54">
        <v>7.9</v>
      </c>
      <c r="U54">
        <f>((M54*N54/2*O54/2)^(1/3))</f>
        <v>6.6586081223488884</v>
      </c>
      <c r="V54">
        <f t="shared" si="9"/>
        <v>10.1</v>
      </c>
      <c r="W54">
        <v>1050.78</v>
      </c>
      <c r="X54">
        <v>743.71</v>
      </c>
      <c r="Y54">
        <f>1/3*PI()*M54*(N54/2)*(O54/2)</f>
        <v>309.15693041501436</v>
      </c>
      <c r="Z54">
        <f>PI()*M54*(N54/2)*(O54/2)</f>
        <v>927.47079124504307</v>
      </c>
      <c r="AA54">
        <f>(1/6)*PI()*N54*O54*M54</f>
        <v>618.31386083002883</v>
      </c>
    </row>
    <row r="55" spans="1:27" x14ac:dyDescent="0.25">
      <c r="A55">
        <v>63</v>
      </c>
      <c r="B55" t="s">
        <v>196</v>
      </c>
      <c r="C55" t="s">
        <v>197</v>
      </c>
      <c r="D55" t="s">
        <v>198</v>
      </c>
      <c r="E55" t="s">
        <v>199</v>
      </c>
      <c r="F55" t="s">
        <v>204</v>
      </c>
      <c r="G55" t="s">
        <v>201</v>
      </c>
      <c r="H55" t="s">
        <v>202</v>
      </c>
      <c r="I55" t="s">
        <v>203</v>
      </c>
      <c r="J55" t="s">
        <v>364</v>
      </c>
      <c r="K55" t="s">
        <v>236</v>
      </c>
      <c r="P55">
        <v>42.9</v>
      </c>
      <c r="Q55">
        <v>20.7</v>
      </c>
      <c r="R55">
        <v>15.2</v>
      </c>
      <c r="V55">
        <f t="shared" si="9"/>
        <v>20.7</v>
      </c>
    </row>
    <row r="56" spans="1:27" x14ac:dyDescent="0.25">
      <c r="A56">
        <v>64</v>
      </c>
      <c r="B56" t="s">
        <v>196</v>
      </c>
      <c r="C56" t="s">
        <v>197</v>
      </c>
      <c r="D56" t="s">
        <v>198</v>
      </c>
      <c r="E56" t="s">
        <v>199</v>
      </c>
      <c r="F56" t="s">
        <v>204</v>
      </c>
      <c r="G56" t="s">
        <v>201</v>
      </c>
      <c r="H56" t="s">
        <v>202</v>
      </c>
      <c r="I56" t="s">
        <v>203</v>
      </c>
      <c r="J56" t="s">
        <v>365</v>
      </c>
      <c r="K56" t="s">
        <v>236</v>
      </c>
      <c r="M56">
        <v>34.200000000000003</v>
      </c>
      <c r="N56">
        <v>14.61</v>
      </c>
      <c r="O56">
        <v>12.69</v>
      </c>
      <c r="P56">
        <v>35.4</v>
      </c>
      <c r="Q56">
        <v>15.4</v>
      </c>
      <c r="R56">
        <v>12.7</v>
      </c>
      <c r="U56">
        <f>((M56*N56/2*O56/2)^(1/3))</f>
        <v>11.659841610355269</v>
      </c>
      <c r="V56">
        <f t="shared" si="9"/>
        <v>15.4</v>
      </c>
      <c r="W56">
        <v>3813.55</v>
      </c>
      <c r="X56">
        <v>3116.63</v>
      </c>
      <c r="Y56">
        <f>1/3*PI()*M56*(N56/2)*(O56/2)</f>
        <v>1659.9942004154673</v>
      </c>
      <c r="Z56">
        <f>PI()*M56*(N56/2)*(O56/2)</f>
        <v>4979.9826012464018</v>
      </c>
      <c r="AA56">
        <f>(1/6)*PI()*N56*O56*M56</f>
        <v>3319.9884008309341</v>
      </c>
    </row>
    <row r="57" spans="1:27" x14ac:dyDescent="0.25">
      <c r="A57">
        <v>65</v>
      </c>
      <c r="B57" t="s">
        <v>196</v>
      </c>
      <c r="C57" t="s">
        <v>197</v>
      </c>
      <c r="D57" t="s">
        <v>198</v>
      </c>
      <c r="E57" t="s">
        <v>199</v>
      </c>
      <c r="F57" t="s">
        <v>204</v>
      </c>
      <c r="G57" t="s">
        <v>201</v>
      </c>
      <c r="H57" t="s">
        <v>202</v>
      </c>
      <c r="I57" t="s">
        <v>203</v>
      </c>
      <c r="J57" t="s">
        <v>366</v>
      </c>
      <c r="K57" t="s">
        <v>236</v>
      </c>
      <c r="M57">
        <v>35.799999999999997</v>
      </c>
      <c r="N57">
        <v>15.1</v>
      </c>
      <c r="O57">
        <v>11.7</v>
      </c>
      <c r="U57">
        <f>((M57*N57/2*O57/2)^(1/3))</f>
        <v>11.650072144309387</v>
      </c>
      <c r="V57">
        <f t="shared" si="9"/>
        <v>15.1</v>
      </c>
      <c r="W57">
        <v>3586.68</v>
      </c>
      <c r="X57">
        <v>3552.12</v>
      </c>
      <c r="Y57">
        <f>1/3*PI()*M57*(N57/2)*(O57/2)</f>
        <v>1655.8251027606307</v>
      </c>
      <c r="Z57">
        <f>PI()*M57*(N57/2)*(O57/2)</f>
        <v>4967.4753082818934</v>
      </c>
      <c r="AA57">
        <f>(1/6)*PI()*N57*O57*M57</f>
        <v>3311.6502055212613</v>
      </c>
    </row>
    <row r="58" spans="1:27" x14ac:dyDescent="0.25">
      <c r="A58">
        <v>66</v>
      </c>
      <c r="B58" t="s">
        <v>196</v>
      </c>
      <c r="C58" t="s">
        <v>197</v>
      </c>
      <c r="D58" t="s">
        <v>198</v>
      </c>
      <c r="E58" t="s">
        <v>199</v>
      </c>
      <c r="F58" t="s">
        <v>204</v>
      </c>
      <c r="G58" t="s">
        <v>201</v>
      </c>
      <c r="H58" t="s">
        <v>202</v>
      </c>
      <c r="I58" t="s">
        <v>203</v>
      </c>
      <c r="J58" t="s">
        <v>367</v>
      </c>
      <c r="K58" t="s">
        <v>237</v>
      </c>
      <c r="P58">
        <v>27.5</v>
      </c>
      <c r="Q58">
        <v>11.9</v>
      </c>
      <c r="R58">
        <v>7.9</v>
      </c>
      <c r="V58">
        <f t="shared" si="9"/>
        <v>11.9</v>
      </c>
    </row>
    <row r="59" spans="1:27" x14ac:dyDescent="0.25">
      <c r="A59">
        <v>67</v>
      </c>
      <c r="B59" t="s">
        <v>196</v>
      </c>
      <c r="C59" t="s">
        <v>197</v>
      </c>
      <c r="D59" t="s">
        <v>198</v>
      </c>
      <c r="E59" t="s">
        <v>199</v>
      </c>
      <c r="F59" t="s">
        <v>204</v>
      </c>
      <c r="G59" t="s">
        <v>201</v>
      </c>
      <c r="H59" t="s">
        <v>202</v>
      </c>
      <c r="I59" t="s">
        <v>203</v>
      </c>
      <c r="J59" t="s">
        <v>368</v>
      </c>
      <c r="K59" t="s">
        <v>237</v>
      </c>
      <c r="L59">
        <v>31.85</v>
      </c>
      <c r="M59">
        <v>19.5</v>
      </c>
      <c r="N59">
        <v>13.15</v>
      </c>
      <c r="O59">
        <v>8.56</v>
      </c>
      <c r="P59">
        <v>32.799999999999997</v>
      </c>
      <c r="Q59">
        <v>13.3</v>
      </c>
      <c r="R59">
        <v>9</v>
      </c>
      <c r="U59">
        <f>((M59*N59/2*O59/2)^(1/3))</f>
        <v>8.1869985319190306</v>
      </c>
      <c r="V59">
        <f t="shared" si="9"/>
        <v>13.3</v>
      </c>
      <c r="W59">
        <v>2415.0500000000002</v>
      </c>
      <c r="X59">
        <v>1348.99</v>
      </c>
      <c r="Y59">
        <f>1/3*PI()*M59*(N59/2)*(O59/2)</f>
        <v>574.64913262035748</v>
      </c>
      <c r="Z59">
        <f>PI()*M59*(N59/2)*(O59/2)</f>
        <v>1723.9473978610722</v>
      </c>
      <c r="AA59">
        <f>(1/6)*PI()*N59*O59*M59</f>
        <v>1149.298265240715</v>
      </c>
    </row>
    <row r="60" spans="1:27" x14ac:dyDescent="0.25">
      <c r="A60">
        <v>68</v>
      </c>
      <c r="B60" t="s">
        <v>196</v>
      </c>
      <c r="C60" t="s">
        <v>197</v>
      </c>
      <c r="D60" t="s">
        <v>198</v>
      </c>
      <c r="E60" t="s">
        <v>199</v>
      </c>
      <c r="F60" t="s">
        <v>204</v>
      </c>
      <c r="G60" t="s">
        <v>201</v>
      </c>
      <c r="H60" t="s">
        <v>202</v>
      </c>
      <c r="I60" t="s">
        <v>203</v>
      </c>
      <c r="J60" t="s">
        <v>369</v>
      </c>
      <c r="K60" t="s">
        <v>236</v>
      </c>
      <c r="P60">
        <v>44.4</v>
      </c>
      <c r="Q60">
        <v>19.100000000000001</v>
      </c>
      <c r="R60">
        <v>15.4</v>
      </c>
      <c r="V60">
        <f t="shared" si="9"/>
        <v>19.100000000000001</v>
      </c>
    </row>
    <row r="61" spans="1:27" x14ac:dyDescent="0.25">
      <c r="A61">
        <v>69</v>
      </c>
      <c r="B61" t="s">
        <v>196</v>
      </c>
      <c r="C61" t="s">
        <v>197</v>
      </c>
      <c r="D61" t="s">
        <v>198</v>
      </c>
      <c r="E61" t="s">
        <v>199</v>
      </c>
      <c r="F61" t="s">
        <v>204</v>
      </c>
      <c r="G61" t="s">
        <v>201</v>
      </c>
      <c r="H61" t="s">
        <v>202</v>
      </c>
      <c r="I61" t="s">
        <v>203</v>
      </c>
      <c r="J61" t="s">
        <v>370</v>
      </c>
      <c r="K61" t="s">
        <v>236</v>
      </c>
      <c r="P61">
        <v>42.1</v>
      </c>
      <c r="Q61">
        <v>19.100000000000001</v>
      </c>
      <c r="R61">
        <v>17.3</v>
      </c>
      <c r="V61">
        <f t="shared" si="9"/>
        <v>19.100000000000001</v>
      </c>
    </row>
    <row r="62" spans="1:27" x14ac:dyDescent="0.25">
      <c r="A62">
        <v>70</v>
      </c>
      <c r="B62" t="s">
        <v>196</v>
      </c>
      <c r="C62" t="s">
        <v>197</v>
      </c>
      <c r="D62" t="s">
        <v>198</v>
      </c>
      <c r="E62" t="s">
        <v>199</v>
      </c>
      <c r="F62" t="s">
        <v>204</v>
      </c>
      <c r="G62" t="s">
        <v>201</v>
      </c>
      <c r="H62" t="s">
        <v>202</v>
      </c>
      <c r="I62" t="s">
        <v>203</v>
      </c>
      <c r="J62" t="s">
        <v>371</v>
      </c>
      <c r="K62" t="s">
        <v>236</v>
      </c>
      <c r="P62">
        <v>40.200000000000003</v>
      </c>
      <c r="Q62">
        <v>18.2</v>
      </c>
      <c r="R62">
        <v>13.5</v>
      </c>
      <c r="V62">
        <f t="shared" si="9"/>
        <v>18.2</v>
      </c>
    </row>
    <row r="63" spans="1:27" x14ac:dyDescent="0.25">
      <c r="A63">
        <v>71</v>
      </c>
      <c r="B63" t="s">
        <v>196</v>
      </c>
      <c r="C63" t="s">
        <v>197</v>
      </c>
      <c r="D63" t="s">
        <v>198</v>
      </c>
      <c r="E63" t="s">
        <v>199</v>
      </c>
      <c r="F63" t="s">
        <v>204</v>
      </c>
      <c r="G63" t="s">
        <v>201</v>
      </c>
      <c r="H63" t="s">
        <v>202</v>
      </c>
      <c r="I63" t="s">
        <v>203</v>
      </c>
      <c r="J63" t="s">
        <v>372</v>
      </c>
      <c r="K63" t="s">
        <v>236</v>
      </c>
      <c r="P63">
        <v>31.5</v>
      </c>
      <c r="Q63">
        <v>17.399999999999999</v>
      </c>
      <c r="R63">
        <v>13.4</v>
      </c>
      <c r="V63">
        <f t="shared" si="9"/>
        <v>17.399999999999999</v>
      </c>
    </row>
    <row r="64" spans="1:27" x14ac:dyDescent="0.25">
      <c r="A64">
        <v>72</v>
      </c>
      <c r="B64" t="s">
        <v>196</v>
      </c>
      <c r="C64" t="s">
        <v>197</v>
      </c>
      <c r="D64" t="s">
        <v>198</v>
      </c>
      <c r="E64" t="s">
        <v>199</v>
      </c>
      <c r="F64" t="s">
        <v>204</v>
      </c>
      <c r="G64" t="s">
        <v>201</v>
      </c>
      <c r="H64" t="s">
        <v>202</v>
      </c>
      <c r="I64" t="s">
        <v>203</v>
      </c>
      <c r="J64" t="s">
        <v>373</v>
      </c>
      <c r="K64" t="s">
        <v>236</v>
      </c>
      <c r="P64">
        <v>27.3</v>
      </c>
      <c r="Q64">
        <v>17.2</v>
      </c>
      <c r="R64">
        <v>12.5</v>
      </c>
      <c r="V64">
        <f t="shared" si="9"/>
        <v>17.2</v>
      </c>
    </row>
    <row r="65" spans="1:27" x14ac:dyDescent="0.25">
      <c r="A65">
        <v>73</v>
      </c>
      <c r="B65" t="s">
        <v>196</v>
      </c>
      <c r="C65" t="s">
        <v>197</v>
      </c>
      <c r="D65" t="s">
        <v>198</v>
      </c>
      <c r="E65" t="s">
        <v>199</v>
      </c>
      <c r="F65" t="s">
        <v>204</v>
      </c>
      <c r="G65" t="s">
        <v>201</v>
      </c>
      <c r="H65" t="s">
        <v>202</v>
      </c>
      <c r="I65" t="s">
        <v>203</v>
      </c>
      <c r="J65" t="s">
        <v>374</v>
      </c>
      <c r="K65" t="s">
        <v>236</v>
      </c>
      <c r="P65">
        <v>29.1</v>
      </c>
      <c r="Q65">
        <v>16.5</v>
      </c>
      <c r="R65">
        <v>12.7</v>
      </c>
      <c r="V65">
        <f t="shared" si="9"/>
        <v>16.5</v>
      </c>
    </row>
    <row r="66" spans="1:27" x14ac:dyDescent="0.25">
      <c r="A66">
        <v>74</v>
      </c>
      <c r="B66" t="s">
        <v>196</v>
      </c>
      <c r="C66" t="s">
        <v>197</v>
      </c>
      <c r="D66" t="s">
        <v>198</v>
      </c>
      <c r="E66" t="s">
        <v>199</v>
      </c>
      <c r="F66" t="s">
        <v>204</v>
      </c>
      <c r="G66" t="s">
        <v>201</v>
      </c>
      <c r="H66" t="s">
        <v>202</v>
      </c>
      <c r="I66" t="s">
        <v>203</v>
      </c>
      <c r="J66" t="s">
        <v>375</v>
      </c>
      <c r="K66" t="s">
        <v>236</v>
      </c>
      <c r="P66">
        <v>27.4</v>
      </c>
      <c r="Q66">
        <v>17.7</v>
      </c>
      <c r="R66">
        <v>11.6</v>
      </c>
      <c r="V66">
        <f t="shared" si="9"/>
        <v>17.7</v>
      </c>
    </row>
    <row r="67" spans="1:27" x14ac:dyDescent="0.25">
      <c r="A67">
        <v>75</v>
      </c>
      <c r="B67" t="s">
        <v>196</v>
      </c>
      <c r="C67" t="s">
        <v>197</v>
      </c>
      <c r="D67" t="s">
        <v>198</v>
      </c>
      <c r="E67" t="s">
        <v>199</v>
      </c>
      <c r="F67" t="s">
        <v>204</v>
      </c>
      <c r="G67" t="s">
        <v>201</v>
      </c>
      <c r="H67" t="s">
        <v>202</v>
      </c>
      <c r="I67" t="s">
        <v>203</v>
      </c>
      <c r="J67" t="s">
        <v>376</v>
      </c>
      <c r="K67" t="s">
        <v>236</v>
      </c>
      <c r="P67">
        <v>30.8</v>
      </c>
      <c r="Q67">
        <v>16.3</v>
      </c>
      <c r="R67">
        <v>11.8</v>
      </c>
      <c r="V67">
        <f t="shared" si="9"/>
        <v>16.3</v>
      </c>
    </row>
    <row r="68" spans="1:27" x14ac:dyDescent="0.25">
      <c r="A68">
        <v>76</v>
      </c>
      <c r="B68" t="s">
        <v>196</v>
      </c>
      <c r="C68" t="s">
        <v>197</v>
      </c>
      <c r="D68" t="s">
        <v>198</v>
      </c>
      <c r="E68" t="s">
        <v>199</v>
      </c>
      <c r="F68" t="s">
        <v>204</v>
      </c>
      <c r="G68" t="s">
        <v>201</v>
      </c>
      <c r="H68" t="s">
        <v>202</v>
      </c>
      <c r="I68" t="s">
        <v>203</v>
      </c>
      <c r="J68" t="s">
        <v>377</v>
      </c>
      <c r="K68" t="s">
        <v>236</v>
      </c>
      <c r="P68">
        <v>30.4</v>
      </c>
      <c r="Q68">
        <v>14.5</v>
      </c>
      <c r="R68">
        <v>10.3</v>
      </c>
      <c r="V68">
        <f t="shared" ref="V68:V82" si="14">MAX(N68,O68,Q68,R68,S68,T68)</f>
        <v>14.5</v>
      </c>
    </row>
    <row r="69" spans="1:27" x14ac:dyDescent="0.25">
      <c r="A69">
        <v>77</v>
      </c>
      <c r="B69" t="s">
        <v>196</v>
      </c>
      <c r="C69" t="s">
        <v>197</v>
      </c>
      <c r="D69" t="s">
        <v>198</v>
      </c>
      <c r="E69" t="s">
        <v>199</v>
      </c>
      <c r="F69" t="s">
        <v>204</v>
      </c>
      <c r="G69" t="s">
        <v>201</v>
      </c>
      <c r="H69" t="s">
        <v>202</v>
      </c>
      <c r="I69" t="s">
        <v>203</v>
      </c>
      <c r="J69" t="s">
        <v>378</v>
      </c>
      <c r="K69" t="s">
        <v>236</v>
      </c>
      <c r="N69">
        <v>18.899999999999999</v>
      </c>
      <c r="O69">
        <v>14.2</v>
      </c>
      <c r="P69">
        <v>22.5</v>
      </c>
      <c r="V69">
        <f t="shared" si="14"/>
        <v>18.899999999999999</v>
      </c>
    </row>
    <row r="70" spans="1:27" x14ac:dyDescent="0.25">
      <c r="A70">
        <v>78</v>
      </c>
      <c r="B70" t="s">
        <v>196</v>
      </c>
      <c r="C70" t="s">
        <v>197</v>
      </c>
      <c r="D70" t="s">
        <v>198</v>
      </c>
      <c r="E70" t="s">
        <v>199</v>
      </c>
      <c r="F70" t="s">
        <v>204</v>
      </c>
      <c r="G70" t="s">
        <v>201</v>
      </c>
      <c r="H70" t="s">
        <v>202</v>
      </c>
      <c r="I70" t="s">
        <v>203</v>
      </c>
      <c r="J70" t="s">
        <v>379</v>
      </c>
      <c r="K70" t="s">
        <v>236</v>
      </c>
      <c r="P70">
        <v>29</v>
      </c>
      <c r="Q70">
        <v>17</v>
      </c>
      <c r="R70">
        <v>12.8</v>
      </c>
      <c r="V70">
        <f t="shared" si="14"/>
        <v>17</v>
      </c>
    </row>
    <row r="71" spans="1:27" x14ac:dyDescent="0.25">
      <c r="A71">
        <v>79</v>
      </c>
      <c r="B71" t="s">
        <v>196</v>
      </c>
      <c r="C71" t="s">
        <v>197</v>
      </c>
      <c r="D71" t="s">
        <v>198</v>
      </c>
      <c r="E71" t="s">
        <v>199</v>
      </c>
      <c r="F71" t="s">
        <v>204</v>
      </c>
      <c r="G71" t="s">
        <v>201</v>
      </c>
      <c r="H71" t="s">
        <v>202</v>
      </c>
      <c r="I71" t="s">
        <v>203</v>
      </c>
      <c r="J71" t="s">
        <v>380</v>
      </c>
      <c r="K71" t="s">
        <v>236</v>
      </c>
      <c r="N71">
        <v>15.4</v>
      </c>
      <c r="O71">
        <v>12.8</v>
      </c>
      <c r="P71">
        <v>31.4</v>
      </c>
      <c r="S71">
        <v>19.7</v>
      </c>
      <c r="T71">
        <v>13.2</v>
      </c>
      <c r="V71">
        <f t="shared" si="14"/>
        <v>19.7</v>
      </c>
    </row>
    <row r="72" spans="1:27" x14ac:dyDescent="0.25">
      <c r="A72">
        <v>80</v>
      </c>
      <c r="B72" t="s">
        <v>196</v>
      </c>
      <c r="C72" t="s">
        <v>197</v>
      </c>
      <c r="D72" t="s">
        <v>198</v>
      </c>
      <c r="E72" t="s">
        <v>199</v>
      </c>
      <c r="F72" t="s">
        <v>204</v>
      </c>
      <c r="G72" t="s">
        <v>201</v>
      </c>
      <c r="H72" t="s">
        <v>202</v>
      </c>
      <c r="I72" t="s">
        <v>203</v>
      </c>
      <c r="J72" t="s">
        <v>381</v>
      </c>
      <c r="K72" t="s">
        <v>236</v>
      </c>
      <c r="P72">
        <v>27.3</v>
      </c>
      <c r="Q72">
        <v>15.9</v>
      </c>
      <c r="R72">
        <v>11.7</v>
      </c>
      <c r="V72">
        <f t="shared" si="14"/>
        <v>15.9</v>
      </c>
    </row>
    <row r="73" spans="1:27" x14ac:dyDescent="0.25">
      <c r="A73">
        <v>81</v>
      </c>
      <c r="B73" t="s">
        <v>196</v>
      </c>
      <c r="C73" t="s">
        <v>197</v>
      </c>
      <c r="D73" t="s">
        <v>198</v>
      </c>
      <c r="E73" t="s">
        <v>199</v>
      </c>
      <c r="F73" t="s">
        <v>204</v>
      </c>
      <c r="G73" t="s">
        <v>201</v>
      </c>
      <c r="H73" t="s">
        <v>202</v>
      </c>
      <c r="I73" t="s">
        <v>203</v>
      </c>
      <c r="J73" t="s">
        <v>382</v>
      </c>
      <c r="K73" t="s">
        <v>236</v>
      </c>
      <c r="P73">
        <v>33.9</v>
      </c>
      <c r="S73">
        <v>17.100000000000001</v>
      </c>
      <c r="T73">
        <v>13.9</v>
      </c>
      <c r="V73">
        <f t="shared" si="14"/>
        <v>17.100000000000001</v>
      </c>
    </row>
    <row r="74" spans="1:27" x14ac:dyDescent="0.25">
      <c r="A74">
        <v>82</v>
      </c>
      <c r="B74" t="s">
        <v>196</v>
      </c>
      <c r="C74" t="s">
        <v>197</v>
      </c>
      <c r="D74" t="s">
        <v>198</v>
      </c>
      <c r="E74" t="s">
        <v>199</v>
      </c>
      <c r="F74" t="s">
        <v>204</v>
      </c>
      <c r="G74" t="s">
        <v>201</v>
      </c>
      <c r="H74" t="s">
        <v>202</v>
      </c>
      <c r="I74" t="s">
        <v>203</v>
      </c>
      <c r="J74" t="s">
        <v>383</v>
      </c>
      <c r="K74" t="s">
        <v>236</v>
      </c>
      <c r="P74">
        <v>25.2</v>
      </c>
      <c r="Q74">
        <v>19.3</v>
      </c>
      <c r="R74">
        <v>12.9</v>
      </c>
      <c r="V74">
        <f t="shared" si="14"/>
        <v>19.3</v>
      </c>
    </row>
    <row r="75" spans="1:27" x14ac:dyDescent="0.25">
      <c r="A75">
        <v>83</v>
      </c>
      <c r="B75" t="s">
        <v>196</v>
      </c>
      <c r="C75" t="s">
        <v>197</v>
      </c>
      <c r="D75" t="s">
        <v>198</v>
      </c>
      <c r="E75" t="s">
        <v>199</v>
      </c>
      <c r="F75" t="s">
        <v>204</v>
      </c>
      <c r="G75" t="s">
        <v>201</v>
      </c>
      <c r="H75" t="s">
        <v>202</v>
      </c>
      <c r="I75" t="s">
        <v>203</v>
      </c>
      <c r="J75" t="s">
        <v>384</v>
      </c>
      <c r="K75" t="s">
        <v>236</v>
      </c>
      <c r="P75">
        <v>14.5</v>
      </c>
      <c r="Q75">
        <v>12.6</v>
      </c>
      <c r="R75">
        <v>8.5</v>
      </c>
      <c r="V75">
        <f t="shared" si="14"/>
        <v>12.6</v>
      </c>
    </row>
    <row r="76" spans="1:27" x14ac:dyDescent="0.25">
      <c r="A76">
        <v>84</v>
      </c>
      <c r="B76" t="s">
        <v>196</v>
      </c>
      <c r="C76" t="s">
        <v>197</v>
      </c>
      <c r="D76" t="s">
        <v>198</v>
      </c>
      <c r="E76" t="s">
        <v>199</v>
      </c>
      <c r="F76" t="s">
        <v>204</v>
      </c>
      <c r="G76" t="s">
        <v>201</v>
      </c>
      <c r="H76" t="s">
        <v>202</v>
      </c>
      <c r="I76" t="s">
        <v>203</v>
      </c>
      <c r="J76" t="s">
        <v>385</v>
      </c>
      <c r="K76" t="s">
        <v>236</v>
      </c>
      <c r="P76">
        <v>20.100000000000001</v>
      </c>
      <c r="Q76">
        <v>19.399999999999999</v>
      </c>
      <c r="R76">
        <v>15.5</v>
      </c>
      <c r="V76">
        <f t="shared" si="14"/>
        <v>19.399999999999999</v>
      </c>
    </row>
    <row r="77" spans="1:27" x14ac:dyDescent="0.25">
      <c r="A77">
        <v>85</v>
      </c>
      <c r="B77" t="s">
        <v>196</v>
      </c>
      <c r="C77" t="s">
        <v>197</v>
      </c>
      <c r="D77" t="s">
        <v>198</v>
      </c>
      <c r="E77" t="s">
        <v>199</v>
      </c>
      <c r="F77" t="s">
        <v>204</v>
      </c>
      <c r="G77" t="s">
        <v>201</v>
      </c>
      <c r="H77" t="s">
        <v>202</v>
      </c>
      <c r="I77" t="s">
        <v>203</v>
      </c>
      <c r="J77" t="s">
        <v>386</v>
      </c>
      <c r="K77" t="s">
        <v>236</v>
      </c>
      <c r="P77">
        <v>32</v>
      </c>
      <c r="Q77">
        <v>16.600000000000001</v>
      </c>
      <c r="R77">
        <v>13.3</v>
      </c>
      <c r="V77">
        <f t="shared" si="14"/>
        <v>16.600000000000001</v>
      </c>
    </row>
    <row r="78" spans="1:27" x14ac:dyDescent="0.25">
      <c r="A78">
        <v>33</v>
      </c>
      <c r="B78" t="s">
        <v>196</v>
      </c>
      <c r="C78" t="s">
        <v>197</v>
      </c>
      <c r="D78" t="s">
        <v>198</v>
      </c>
      <c r="E78" t="s">
        <v>199</v>
      </c>
      <c r="F78" t="s">
        <v>122</v>
      </c>
      <c r="G78" t="s">
        <v>201</v>
      </c>
      <c r="H78" t="s">
        <v>202</v>
      </c>
      <c r="I78" t="s">
        <v>203</v>
      </c>
      <c r="J78" t="s">
        <v>387</v>
      </c>
      <c r="K78" t="s">
        <v>236</v>
      </c>
      <c r="L78">
        <v>61.2</v>
      </c>
      <c r="M78">
        <v>30.44</v>
      </c>
      <c r="N78">
        <v>14.47</v>
      </c>
      <c r="O78">
        <v>11.17</v>
      </c>
      <c r="S78">
        <v>14.2</v>
      </c>
      <c r="T78">
        <v>16.600000000000001</v>
      </c>
      <c r="U78">
        <f>((M78*N78/2*O78/2)^(1/3))</f>
        <v>10.714422972861707</v>
      </c>
      <c r="V78">
        <f t="shared" si="14"/>
        <v>16.600000000000001</v>
      </c>
      <c r="W78">
        <v>7270.64</v>
      </c>
      <c r="X78">
        <v>2953.79</v>
      </c>
      <c r="Y78">
        <f>1/3*PI()*M78*(N78/2)*(O78/2)</f>
        <v>1288.0566940039489</v>
      </c>
      <c r="Z78">
        <f>PI()*M78*(N78/2)*(O78/2)</f>
        <v>3864.1700820118467</v>
      </c>
      <c r="AA78">
        <f>(1/6)*PI()*N78*O78*M78</f>
        <v>2576.1133880078974</v>
      </c>
    </row>
    <row r="79" spans="1:27" x14ac:dyDescent="0.25">
      <c r="A79">
        <v>62</v>
      </c>
      <c r="B79" t="s">
        <v>196</v>
      </c>
      <c r="C79" t="s">
        <v>197</v>
      </c>
      <c r="D79" t="s">
        <v>198</v>
      </c>
      <c r="E79" t="s">
        <v>199</v>
      </c>
      <c r="F79" t="s">
        <v>127</v>
      </c>
      <c r="G79" t="s">
        <v>201</v>
      </c>
      <c r="H79" t="s">
        <v>202</v>
      </c>
      <c r="I79" t="s">
        <v>203</v>
      </c>
      <c r="J79" t="s">
        <v>388</v>
      </c>
      <c r="K79" t="s">
        <v>236</v>
      </c>
      <c r="L79">
        <v>71.5</v>
      </c>
      <c r="M79">
        <v>28.87</v>
      </c>
      <c r="N79">
        <v>14.52</v>
      </c>
      <c r="O79">
        <v>12.22</v>
      </c>
      <c r="S79">
        <v>22.4</v>
      </c>
      <c r="T79">
        <v>14.4</v>
      </c>
      <c r="U79">
        <f>((M79*N79/2*O79/2)^(1/3))</f>
        <v>10.859459374340204</v>
      </c>
      <c r="V79">
        <f t="shared" si="14"/>
        <v>22.4</v>
      </c>
      <c r="W79">
        <v>10314.32</v>
      </c>
      <c r="X79">
        <v>3081.89</v>
      </c>
      <c r="Y79">
        <f>1/3*PI()*M79*(N79/2)*(O79/2)</f>
        <v>1341.0755132924864</v>
      </c>
      <c r="Z79">
        <f>PI()*M79*(N79/2)*(O79/2)</f>
        <v>4023.2265398774589</v>
      </c>
      <c r="AA79">
        <f>(1/6)*PI()*N79*O79*M79</f>
        <v>2682.1510265849729</v>
      </c>
    </row>
    <row r="80" spans="1:27" x14ac:dyDescent="0.25">
      <c r="A80">
        <v>24</v>
      </c>
      <c r="B80" t="s">
        <v>196</v>
      </c>
      <c r="C80" t="s">
        <v>197</v>
      </c>
      <c r="D80" t="s">
        <v>198</v>
      </c>
      <c r="E80" t="s">
        <v>206</v>
      </c>
      <c r="F80" t="s">
        <v>111</v>
      </c>
      <c r="G80" t="s">
        <v>201</v>
      </c>
      <c r="H80" t="s">
        <v>202</v>
      </c>
      <c r="I80" t="s">
        <v>203</v>
      </c>
      <c r="J80" t="s">
        <v>389</v>
      </c>
      <c r="K80" t="s">
        <v>237</v>
      </c>
      <c r="L80">
        <v>26.9</v>
      </c>
      <c r="S80">
        <v>9</v>
      </c>
      <c r="T80">
        <v>8.5</v>
      </c>
      <c r="V80">
        <f t="shared" si="14"/>
        <v>9</v>
      </c>
    </row>
    <row r="81" spans="1:27" x14ac:dyDescent="0.25">
      <c r="A81">
        <v>25</v>
      </c>
      <c r="B81" t="s">
        <v>196</v>
      </c>
      <c r="C81" t="s">
        <v>197</v>
      </c>
      <c r="D81" t="s">
        <v>198</v>
      </c>
      <c r="E81" t="s">
        <v>206</v>
      </c>
      <c r="F81" t="s">
        <v>111</v>
      </c>
      <c r="G81" t="s">
        <v>201</v>
      </c>
      <c r="H81" t="s">
        <v>202</v>
      </c>
      <c r="I81" t="s">
        <v>203</v>
      </c>
      <c r="J81" t="s">
        <v>390</v>
      </c>
      <c r="K81" t="s">
        <v>236</v>
      </c>
      <c r="P81">
        <v>32.9</v>
      </c>
      <c r="Q81">
        <v>12</v>
      </c>
      <c r="R81">
        <v>11.9</v>
      </c>
      <c r="V81">
        <f t="shared" si="14"/>
        <v>12</v>
      </c>
    </row>
    <row r="82" spans="1:27" x14ac:dyDescent="0.25">
      <c r="A82">
        <v>27</v>
      </c>
      <c r="B82" t="s">
        <v>196</v>
      </c>
      <c r="C82" t="s">
        <v>197</v>
      </c>
      <c r="D82" t="s">
        <v>198</v>
      </c>
      <c r="E82" t="s">
        <v>207</v>
      </c>
      <c r="F82" t="s">
        <v>107</v>
      </c>
      <c r="G82" t="s">
        <v>201</v>
      </c>
      <c r="H82" t="s">
        <v>202</v>
      </c>
      <c r="I82" t="s">
        <v>203</v>
      </c>
      <c r="J82" t="s">
        <v>391</v>
      </c>
      <c r="K82" t="s">
        <v>237</v>
      </c>
      <c r="P82">
        <v>27.9</v>
      </c>
      <c r="Q82">
        <v>9.4</v>
      </c>
      <c r="R82">
        <v>8.6999999999999993</v>
      </c>
      <c r="V82">
        <f t="shared" si="14"/>
        <v>9.4</v>
      </c>
    </row>
    <row r="83" spans="1:27" x14ac:dyDescent="0.25">
      <c r="A83">
        <v>86</v>
      </c>
      <c r="B83" t="s">
        <v>196</v>
      </c>
      <c r="C83" t="s">
        <v>197</v>
      </c>
      <c r="D83" t="s">
        <v>198</v>
      </c>
      <c r="E83" t="s">
        <v>207</v>
      </c>
      <c r="F83" t="s">
        <v>107</v>
      </c>
      <c r="G83" t="s">
        <v>201</v>
      </c>
      <c r="H83" t="s">
        <v>202</v>
      </c>
      <c r="I83" t="s">
        <v>203</v>
      </c>
      <c r="J83" t="s">
        <v>392</v>
      </c>
      <c r="K83" t="s">
        <v>237</v>
      </c>
    </row>
    <row r="84" spans="1:27" x14ac:dyDescent="0.25">
      <c r="A84">
        <v>28</v>
      </c>
      <c r="B84" t="s">
        <v>196</v>
      </c>
      <c r="C84" t="s">
        <v>197</v>
      </c>
      <c r="D84" t="s">
        <v>198</v>
      </c>
      <c r="E84" t="s">
        <v>208</v>
      </c>
      <c r="F84" t="s">
        <v>209</v>
      </c>
      <c r="G84" t="s">
        <v>201</v>
      </c>
      <c r="H84" t="s">
        <v>202</v>
      </c>
      <c r="I84" t="s">
        <v>203</v>
      </c>
      <c r="J84" t="s">
        <v>393</v>
      </c>
      <c r="K84" t="s">
        <v>236</v>
      </c>
      <c r="M84">
        <v>70.3</v>
      </c>
      <c r="N84">
        <v>15.3</v>
      </c>
      <c r="O84">
        <v>13.2</v>
      </c>
      <c r="U84">
        <f>((M84*N84/2*O84/2)^(1/3))</f>
        <v>15.254110868820481</v>
      </c>
      <c r="V84">
        <f t="shared" ref="V84:V123" si="15">MAX(N84,O84,Q84,R84,S84,T84)</f>
        <v>15.3</v>
      </c>
      <c r="W84">
        <v>7680.59</v>
      </c>
      <c r="X84">
        <v>7680.59</v>
      </c>
      <c r="Y84">
        <f>1/3*PI()*M84*(N84/2)*(O84/2)</f>
        <v>3716.9722065021101</v>
      </c>
      <c r="Z84">
        <f>PI()*M84*(N84/2)*(O84/2)</f>
        <v>11150.91661950633</v>
      </c>
      <c r="AA84">
        <f>(1/6)*PI()*N84*O84*M84</f>
        <v>7433.9444130042184</v>
      </c>
    </row>
    <row r="85" spans="1:27" x14ac:dyDescent="0.25">
      <c r="A85">
        <v>26</v>
      </c>
      <c r="B85" t="s">
        <v>196</v>
      </c>
      <c r="C85" t="s">
        <v>197</v>
      </c>
      <c r="D85" t="s">
        <v>198</v>
      </c>
      <c r="E85" t="s">
        <v>210</v>
      </c>
      <c r="F85" t="s">
        <v>211</v>
      </c>
      <c r="G85" t="s">
        <v>201</v>
      </c>
      <c r="H85" t="s">
        <v>202</v>
      </c>
      <c r="I85" t="s">
        <v>203</v>
      </c>
      <c r="J85" t="s">
        <v>394</v>
      </c>
      <c r="K85" t="s">
        <v>236</v>
      </c>
      <c r="P85">
        <v>33.9</v>
      </c>
      <c r="Q85">
        <v>15.9</v>
      </c>
      <c r="R85">
        <v>12.5</v>
      </c>
      <c r="V85">
        <f t="shared" si="15"/>
        <v>15.9</v>
      </c>
    </row>
    <row r="86" spans="1:27" x14ac:dyDescent="0.25">
      <c r="A86">
        <v>29</v>
      </c>
      <c r="B86" t="s">
        <v>196</v>
      </c>
      <c r="C86" t="s">
        <v>197</v>
      </c>
      <c r="D86" t="s">
        <v>198</v>
      </c>
      <c r="E86" t="s">
        <v>210</v>
      </c>
      <c r="F86" t="s">
        <v>211</v>
      </c>
      <c r="G86" t="s">
        <v>201</v>
      </c>
      <c r="H86" t="s">
        <v>202</v>
      </c>
      <c r="I86" t="s">
        <v>203</v>
      </c>
      <c r="J86" t="s">
        <v>395</v>
      </c>
      <c r="K86" t="s">
        <v>236</v>
      </c>
      <c r="P86">
        <v>38.799999999999997</v>
      </c>
      <c r="Q86">
        <v>12.8</v>
      </c>
      <c r="R86">
        <v>10.7</v>
      </c>
      <c r="V86">
        <f t="shared" si="15"/>
        <v>12.8</v>
      </c>
    </row>
    <row r="87" spans="1:27" x14ac:dyDescent="0.25">
      <c r="A87">
        <v>30</v>
      </c>
      <c r="B87" t="s">
        <v>196</v>
      </c>
      <c r="C87" t="s">
        <v>197</v>
      </c>
      <c r="D87" t="s">
        <v>198</v>
      </c>
      <c r="E87" t="s">
        <v>210</v>
      </c>
      <c r="F87" t="s">
        <v>211</v>
      </c>
      <c r="G87" t="s">
        <v>201</v>
      </c>
      <c r="H87" t="s">
        <v>202</v>
      </c>
      <c r="I87" t="s">
        <v>203</v>
      </c>
      <c r="J87" t="s">
        <v>396</v>
      </c>
      <c r="K87" t="s">
        <v>237</v>
      </c>
      <c r="P87">
        <v>16.2</v>
      </c>
      <c r="Q87">
        <v>4.7</v>
      </c>
      <c r="R87">
        <v>4.5</v>
      </c>
      <c r="V87">
        <f t="shared" si="15"/>
        <v>4.7</v>
      </c>
    </row>
    <row r="88" spans="1:27" x14ac:dyDescent="0.25">
      <c r="A88">
        <v>31</v>
      </c>
      <c r="B88" t="s">
        <v>196</v>
      </c>
      <c r="C88" t="s">
        <v>197</v>
      </c>
      <c r="D88" t="s">
        <v>198</v>
      </c>
      <c r="E88" t="s">
        <v>210</v>
      </c>
      <c r="F88" t="s">
        <v>211</v>
      </c>
      <c r="G88" t="s">
        <v>201</v>
      </c>
      <c r="H88" t="s">
        <v>202</v>
      </c>
      <c r="I88" t="s">
        <v>203</v>
      </c>
      <c r="J88" t="s">
        <v>397</v>
      </c>
      <c r="K88" t="s">
        <v>236</v>
      </c>
      <c r="P88">
        <v>22.8</v>
      </c>
      <c r="Q88">
        <v>11</v>
      </c>
      <c r="R88">
        <v>9</v>
      </c>
      <c r="V88">
        <f t="shared" si="15"/>
        <v>11</v>
      </c>
    </row>
    <row r="89" spans="1:27" x14ac:dyDescent="0.25">
      <c r="A89">
        <v>32</v>
      </c>
      <c r="B89" t="s">
        <v>196</v>
      </c>
      <c r="C89" t="s">
        <v>197</v>
      </c>
      <c r="D89" t="s">
        <v>198</v>
      </c>
      <c r="E89" t="s">
        <v>210</v>
      </c>
      <c r="F89" t="s">
        <v>211</v>
      </c>
      <c r="G89" t="s">
        <v>201</v>
      </c>
      <c r="H89" t="s">
        <v>202</v>
      </c>
      <c r="I89" t="s">
        <v>203</v>
      </c>
      <c r="J89" t="s">
        <v>398</v>
      </c>
      <c r="K89" t="s">
        <v>237</v>
      </c>
      <c r="P89">
        <v>18.100000000000001</v>
      </c>
      <c r="Q89">
        <v>8.5</v>
      </c>
      <c r="R89">
        <v>7.6</v>
      </c>
      <c r="V89">
        <f t="shared" si="15"/>
        <v>8.5</v>
      </c>
    </row>
    <row r="90" spans="1:27" x14ac:dyDescent="0.25">
      <c r="A90">
        <v>87</v>
      </c>
      <c r="B90" t="s">
        <v>196</v>
      </c>
      <c r="C90" t="s">
        <v>197</v>
      </c>
      <c r="D90" t="s">
        <v>198</v>
      </c>
      <c r="E90" t="s">
        <v>210</v>
      </c>
      <c r="F90" t="s">
        <v>211</v>
      </c>
      <c r="G90" t="s">
        <v>201</v>
      </c>
      <c r="H90" t="s">
        <v>202</v>
      </c>
      <c r="I90" t="s">
        <v>203</v>
      </c>
      <c r="J90" t="s">
        <v>399</v>
      </c>
      <c r="K90" t="s">
        <v>237</v>
      </c>
      <c r="L90">
        <v>14.53</v>
      </c>
      <c r="M90">
        <v>9.65</v>
      </c>
      <c r="N90">
        <v>3.05</v>
      </c>
      <c r="O90">
        <v>3.03</v>
      </c>
      <c r="U90">
        <f t="shared" ref="U90:U123" si="16">((M90*N90/2*O90/2)^(1/3))</f>
        <v>2.8145130279807984</v>
      </c>
      <c r="V90">
        <f t="shared" si="15"/>
        <v>3.05</v>
      </c>
      <c r="W90">
        <v>88.34</v>
      </c>
      <c r="X90">
        <v>54.04</v>
      </c>
      <c r="Y90">
        <f t="shared" ref="Y90:Y123" si="17">1/3*PI()*M90*(N90/2)*(O90/2)</f>
        <v>23.347393758637349</v>
      </c>
      <c r="Z90">
        <f t="shared" ref="Z90:Z123" si="18">PI()*M90*(N90/2)*(O90/2)</f>
        <v>70.042181275912043</v>
      </c>
      <c r="AA90">
        <f t="shared" ref="AA90:AA123" si="19">(1/6)*PI()*N90*O90*M90</f>
        <v>46.69478751727469</v>
      </c>
    </row>
    <row r="91" spans="1:27" x14ac:dyDescent="0.25">
      <c r="A91">
        <v>88</v>
      </c>
      <c r="B91" t="s">
        <v>196</v>
      </c>
      <c r="C91" t="s">
        <v>197</v>
      </c>
      <c r="D91" t="s">
        <v>198</v>
      </c>
      <c r="E91" t="s">
        <v>210</v>
      </c>
      <c r="F91" t="s">
        <v>211</v>
      </c>
      <c r="G91" t="s">
        <v>201</v>
      </c>
      <c r="H91" t="s">
        <v>202</v>
      </c>
      <c r="I91" t="s">
        <v>203</v>
      </c>
      <c r="J91" t="s">
        <v>400</v>
      </c>
      <c r="K91" t="s">
        <v>237</v>
      </c>
      <c r="L91">
        <v>11.82</v>
      </c>
      <c r="M91">
        <v>8.4</v>
      </c>
      <c r="N91">
        <v>2.56</v>
      </c>
      <c r="O91">
        <v>2.33</v>
      </c>
      <c r="U91">
        <f t="shared" si="16"/>
        <v>2.3224073307551181</v>
      </c>
      <c r="V91">
        <f t="shared" si="15"/>
        <v>2.56</v>
      </c>
      <c r="W91">
        <v>46.03</v>
      </c>
      <c r="X91">
        <v>31.67</v>
      </c>
      <c r="Y91">
        <f t="shared" si="17"/>
        <v>13.117280302092679</v>
      </c>
      <c r="Z91">
        <f t="shared" si="18"/>
        <v>39.351840906278042</v>
      </c>
      <c r="AA91">
        <f t="shared" si="19"/>
        <v>26.234560604185354</v>
      </c>
    </row>
    <row r="92" spans="1:27" x14ac:dyDescent="0.25">
      <c r="A92">
        <v>89</v>
      </c>
      <c r="B92" t="s">
        <v>196</v>
      </c>
      <c r="C92" t="s">
        <v>197</v>
      </c>
      <c r="D92" t="s">
        <v>198</v>
      </c>
      <c r="E92" t="s">
        <v>210</v>
      </c>
      <c r="F92" t="s">
        <v>211</v>
      </c>
      <c r="G92" t="s">
        <v>201</v>
      </c>
      <c r="H92" t="s">
        <v>202</v>
      </c>
      <c r="I92" t="s">
        <v>203</v>
      </c>
      <c r="J92" t="s">
        <v>401</v>
      </c>
      <c r="K92" t="s">
        <v>237</v>
      </c>
      <c r="L92">
        <v>13.96</v>
      </c>
      <c r="M92">
        <v>9.15</v>
      </c>
      <c r="N92">
        <v>2.99</v>
      </c>
      <c r="O92">
        <v>2.93</v>
      </c>
      <c r="U92">
        <f t="shared" si="16"/>
        <v>2.7162305977448873</v>
      </c>
      <c r="V92">
        <f t="shared" si="15"/>
        <v>2.99</v>
      </c>
      <c r="W92">
        <v>78.510000000000005</v>
      </c>
      <c r="X92">
        <v>53.75</v>
      </c>
      <c r="Y92">
        <f t="shared" si="17"/>
        <v>20.985944954731877</v>
      </c>
      <c r="Z92">
        <f t="shared" si="18"/>
        <v>62.957834864195647</v>
      </c>
      <c r="AA92">
        <f t="shared" si="19"/>
        <v>41.971889909463762</v>
      </c>
    </row>
    <row r="93" spans="1:27" x14ac:dyDescent="0.25">
      <c r="A93">
        <v>90</v>
      </c>
      <c r="B93" t="s">
        <v>196</v>
      </c>
      <c r="C93" t="s">
        <v>197</v>
      </c>
      <c r="D93" t="s">
        <v>198</v>
      </c>
      <c r="E93" t="s">
        <v>210</v>
      </c>
      <c r="F93" t="s">
        <v>211</v>
      </c>
      <c r="G93" t="s">
        <v>201</v>
      </c>
      <c r="H93" t="s">
        <v>202</v>
      </c>
      <c r="I93" t="s">
        <v>203</v>
      </c>
      <c r="J93" t="s">
        <v>402</v>
      </c>
      <c r="K93" t="s">
        <v>237</v>
      </c>
      <c r="L93">
        <v>12.23</v>
      </c>
      <c r="M93">
        <v>9.18</v>
      </c>
      <c r="N93">
        <v>3.69</v>
      </c>
      <c r="O93">
        <v>3.54</v>
      </c>
      <c r="U93">
        <f t="shared" si="16"/>
        <v>3.1064958136272889</v>
      </c>
      <c r="V93">
        <f t="shared" si="15"/>
        <v>3.69</v>
      </c>
      <c r="W93">
        <v>96.7</v>
      </c>
      <c r="X93">
        <v>71.069999999999993</v>
      </c>
      <c r="Y93">
        <f t="shared" si="17"/>
        <v>31.393586670538252</v>
      </c>
      <c r="Z93">
        <f t="shared" si="18"/>
        <v>94.180760011614765</v>
      </c>
      <c r="AA93">
        <f t="shared" si="19"/>
        <v>62.787173341076496</v>
      </c>
    </row>
    <row r="94" spans="1:27" x14ac:dyDescent="0.25">
      <c r="A94">
        <v>91</v>
      </c>
      <c r="B94" t="s">
        <v>196</v>
      </c>
      <c r="C94" t="s">
        <v>197</v>
      </c>
      <c r="D94" t="s">
        <v>198</v>
      </c>
      <c r="E94" t="s">
        <v>210</v>
      </c>
      <c r="F94" t="s">
        <v>211</v>
      </c>
      <c r="G94" t="s">
        <v>201</v>
      </c>
      <c r="H94" t="s">
        <v>202</v>
      </c>
      <c r="I94" t="s">
        <v>203</v>
      </c>
      <c r="J94" t="s">
        <v>403</v>
      </c>
      <c r="K94" t="s">
        <v>237</v>
      </c>
      <c r="L94">
        <v>12.41</v>
      </c>
      <c r="M94">
        <v>8.7100000000000009</v>
      </c>
      <c r="N94">
        <v>2.81</v>
      </c>
      <c r="O94">
        <v>2.59</v>
      </c>
      <c r="U94">
        <f t="shared" si="16"/>
        <v>2.5118175039545347</v>
      </c>
      <c r="V94">
        <f t="shared" si="15"/>
        <v>2.81</v>
      </c>
      <c r="W94">
        <v>58.39</v>
      </c>
      <c r="X94">
        <v>39.299999999999997</v>
      </c>
      <c r="Y94">
        <f t="shared" si="17"/>
        <v>16.595596448476474</v>
      </c>
      <c r="Z94">
        <f t="shared" si="18"/>
        <v>49.786789345429419</v>
      </c>
      <c r="AA94">
        <f t="shared" si="19"/>
        <v>33.191192896952941</v>
      </c>
    </row>
    <row r="95" spans="1:27" x14ac:dyDescent="0.25">
      <c r="A95">
        <v>92</v>
      </c>
      <c r="B95" t="s">
        <v>196</v>
      </c>
      <c r="C95" t="s">
        <v>197</v>
      </c>
      <c r="D95" t="s">
        <v>198</v>
      </c>
      <c r="E95" t="s">
        <v>210</v>
      </c>
      <c r="F95" t="s">
        <v>211</v>
      </c>
      <c r="G95" t="s">
        <v>201</v>
      </c>
      <c r="H95" t="s">
        <v>202</v>
      </c>
      <c r="I95" t="s">
        <v>203</v>
      </c>
      <c r="J95" t="s">
        <v>404</v>
      </c>
      <c r="K95" t="s">
        <v>237</v>
      </c>
      <c r="L95">
        <v>12.31</v>
      </c>
      <c r="M95">
        <v>8.66</v>
      </c>
      <c r="N95">
        <v>3.49</v>
      </c>
      <c r="O95">
        <v>3.42</v>
      </c>
      <c r="U95">
        <f t="shared" si="16"/>
        <v>2.9564450489390888</v>
      </c>
      <c r="V95">
        <f t="shared" si="15"/>
        <v>3.49</v>
      </c>
      <c r="W95">
        <v>84.79</v>
      </c>
      <c r="X95">
        <v>52.61</v>
      </c>
      <c r="Y95">
        <f t="shared" si="17"/>
        <v>27.060639250854138</v>
      </c>
      <c r="Z95">
        <f t="shared" si="18"/>
        <v>81.181917752562413</v>
      </c>
      <c r="AA95">
        <f t="shared" si="19"/>
        <v>54.121278501708282</v>
      </c>
    </row>
    <row r="96" spans="1:27" x14ac:dyDescent="0.25">
      <c r="A96">
        <v>93</v>
      </c>
      <c r="B96" t="s">
        <v>196</v>
      </c>
      <c r="C96" t="s">
        <v>197</v>
      </c>
      <c r="D96" t="s">
        <v>198</v>
      </c>
      <c r="E96" t="s">
        <v>210</v>
      </c>
      <c r="F96" t="s">
        <v>211</v>
      </c>
      <c r="G96" t="s">
        <v>201</v>
      </c>
      <c r="H96" t="s">
        <v>202</v>
      </c>
      <c r="I96" t="s">
        <v>203</v>
      </c>
      <c r="J96" t="s">
        <v>405</v>
      </c>
      <c r="K96" t="s">
        <v>237</v>
      </c>
      <c r="M96">
        <v>12.14</v>
      </c>
      <c r="N96">
        <v>3.83</v>
      </c>
      <c r="O96">
        <v>3.33</v>
      </c>
      <c r="U96">
        <f t="shared" si="16"/>
        <v>3.3827292155587738</v>
      </c>
      <c r="V96">
        <f t="shared" si="15"/>
        <v>3.83</v>
      </c>
      <c r="W96">
        <v>80.66</v>
      </c>
      <c r="X96">
        <v>80.66</v>
      </c>
      <c r="Y96">
        <f t="shared" si="17"/>
        <v>40.535013394306084</v>
      </c>
      <c r="Z96">
        <f t="shared" si="18"/>
        <v>121.60504018291826</v>
      </c>
      <c r="AA96">
        <f t="shared" si="19"/>
        <v>81.070026788612168</v>
      </c>
    </row>
    <row r="97" spans="1:27" x14ac:dyDescent="0.25">
      <c r="A97">
        <v>94</v>
      </c>
      <c r="B97" t="s">
        <v>196</v>
      </c>
      <c r="C97" t="s">
        <v>197</v>
      </c>
      <c r="D97" t="s">
        <v>198</v>
      </c>
      <c r="E97" t="s">
        <v>210</v>
      </c>
      <c r="F97" t="s">
        <v>211</v>
      </c>
      <c r="G97" t="s">
        <v>201</v>
      </c>
      <c r="H97" t="s">
        <v>202</v>
      </c>
      <c r="I97" t="s">
        <v>203</v>
      </c>
      <c r="J97" t="s">
        <v>406</v>
      </c>
      <c r="K97" t="s">
        <v>237</v>
      </c>
      <c r="L97">
        <v>16.100000000000001</v>
      </c>
      <c r="M97">
        <v>10.74</v>
      </c>
      <c r="N97">
        <v>3.66</v>
      </c>
      <c r="O97">
        <v>3.46</v>
      </c>
      <c r="U97">
        <f t="shared" si="16"/>
        <v>3.2396678900558102</v>
      </c>
      <c r="V97">
        <f t="shared" si="15"/>
        <v>3.66</v>
      </c>
      <c r="W97">
        <v>114.51</v>
      </c>
      <c r="X97">
        <v>87.44</v>
      </c>
      <c r="Y97">
        <f t="shared" si="17"/>
        <v>35.606566091559735</v>
      </c>
      <c r="Z97">
        <f t="shared" si="18"/>
        <v>106.8196982746792</v>
      </c>
      <c r="AA97">
        <f t="shared" si="19"/>
        <v>71.21313218311947</v>
      </c>
    </row>
    <row r="98" spans="1:27" x14ac:dyDescent="0.25">
      <c r="A98">
        <v>95</v>
      </c>
      <c r="B98" t="s">
        <v>196</v>
      </c>
      <c r="C98" t="s">
        <v>197</v>
      </c>
      <c r="D98" t="s">
        <v>198</v>
      </c>
      <c r="E98" t="s">
        <v>210</v>
      </c>
      <c r="F98" t="s">
        <v>211</v>
      </c>
      <c r="G98" t="s">
        <v>201</v>
      </c>
      <c r="H98" t="s">
        <v>202</v>
      </c>
      <c r="I98" t="s">
        <v>203</v>
      </c>
      <c r="J98" t="s">
        <v>407</v>
      </c>
      <c r="K98" t="s">
        <v>237</v>
      </c>
      <c r="L98">
        <v>19.63</v>
      </c>
      <c r="M98">
        <v>13.48</v>
      </c>
      <c r="N98">
        <v>3.9</v>
      </c>
      <c r="O98">
        <v>3.66</v>
      </c>
      <c r="U98">
        <f t="shared" si="16"/>
        <v>3.6368483971164811</v>
      </c>
      <c r="V98">
        <f t="shared" si="15"/>
        <v>3.9</v>
      </c>
      <c r="W98">
        <v>193.19</v>
      </c>
      <c r="X98">
        <v>130.61000000000001</v>
      </c>
      <c r="Y98">
        <f t="shared" si="17"/>
        <v>50.373741740279392</v>
      </c>
      <c r="Z98">
        <f t="shared" si="18"/>
        <v>151.1212252208382</v>
      </c>
      <c r="AA98">
        <f t="shared" si="19"/>
        <v>100.7474834805588</v>
      </c>
    </row>
    <row r="99" spans="1:27" x14ac:dyDescent="0.25">
      <c r="A99">
        <v>96</v>
      </c>
      <c r="B99" t="s">
        <v>196</v>
      </c>
      <c r="C99" t="s">
        <v>197</v>
      </c>
      <c r="D99" t="s">
        <v>198</v>
      </c>
      <c r="E99" t="s">
        <v>210</v>
      </c>
      <c r="F99" t="s">
        <v>211</v>
      </c>
      <c r="G99" t="s">
        <v>201</v>
      </c>
      <c r="H99" t="s">
        <v>202</v>
      </c>
      <c r="I99" t="s">
        <v>203</v>
      </c>
      <c r="J99" t="s">
        <v>408</v>
      </c>
      <c r="K99" t="s">
        <v>237</v>
      </c>
      <c r="L99">
        <v>17.73</v>
      </c>
      <c r="M99">
        <v>12.27</v>
      </c>
      <c r="N99">
        <v>3.76</v>
      </c>
      <c r="O99">
        <v>3.76</v>
      </c>
      <c r="U99">
        <f t="shared" si="16"/>
        <v>3.5133392463617104</v>
      </c>
      <c r="V99">
        <f t="shared" si="15"/>
        <v>3.76</v>
      </c>
      <c r="W99">
        <v>171.61</v>
      </c>
      <c r="X99">
        <v>99.66</v>
      </c>
      <c r="Y99">
        <f t="shared" si="17"/>
        <v>45.413908356127351</v>
      </c>
      <c r="Z99">
        <f t="shared" si="18"/>
        <v>136.24172506838207</v>
      </c>
      <c r="AA99">
        <f t="shared" si="19"/>
        <v>90.827816712254688</v>
      </c>
    </row>
    <row r="100" spans="1:27" x14ac:dyDescent="0.25">
      <c r="A100">
        <v>97</v>
      </c>
      <c r="B100" t="s">
        <v>196</v>
      </c>
      <c r="C100" t="s">
        <v>197</v>
      </c>
      <c r="D100" t="s">
        <v>198</v>
      </c>
      <c r="E100" t="s">
        <v>210</v>
      </c>
      <c r="F100" t="s">
        <v>211</v>
      </c>
      <c r="G100" t="s">
        <v>201</v>
      </c>
      <c r="H100" t="s">
        <v>202</v>
      </c>
      <c r="I100" t="s">
        <v>203</v>
      </c>
      <c r="J100" t="s">
        <v>409</v>
      </c>
      <c r="K100" t="s">
        <v>237</v>
      </c>
      <c r="L100">
        <v>19.11</v>
      </c>
      <c r="M100">
        <v>15.11</v>
      </c>
      <c r="N100">
        <v>5.0599999999999996</v>
      </c>
      <c r="O100">
        <v>4.96</v>
      </c>
      <c r="U100">
        <f t="shared" si="16"/>
        <v>4.5597974928023195</v>
      </c>
      <c r="V100">
        <f t="shared" si="15"/>
        <v>5.0599999999999996</v>
      </c>
      <c r="W100">
        <v>230.86</v>
      </c>
      <c r="X100">
        <v>182.78</v>
      </c>
      <c r="Y100">
        <f t="shared" si="17"/>
        <v>99.280803723094053</v>
      </c>
      <c r="Z100">
        <f t="shared" si="18"/>
        <v>297.84241116928217</v>
      </c>
      <c r="AA100">
        <f t="shared" si="19"/>
        <v>198.56160744618808</v>
      </c>
    </row>
    <row r="101" spans="1:27" x14ac:dyDescent="0.25">
      <c r="A101">
        <v>98</v>
      </c>
      <c r="B101" t="s">
        <v>196</v>
      </c>
      <c r="C101" t="s">
        <v>197</v>
      </c>
      <c r="D101" t="s">
        <v>198</v>
      </c>
      <c r="E101" t="s">
        <v>210</v>
      </c>
      <c r="F101" t="s">
        <v>211</v>
      </c>
      <c r="G101" t="s">
        <v>201</v>
      </c>
      <c r="H101" t="s">
        <v>202</v>
      </c>
      <c r="I101" t="s">
        <v>203</v>
      </c>
      <c r="J101" t="s">
        <v>410</v>
      </c>
      <c r="K101" t="s">
        <v>237</v>
      </c>
      <c r="L101">
        <v>19.32</v>
      </c>
      <c r="M101">
        <v>16.190000000000001</v>
      </c>
      <c r="N101">
        <v>4.17</v>
      </c>
      <c r="O101">
        <v>3.81</v>
      </c>
      <c r="U101">
        <f t="shared" si="16"/>
        <v>4.0063537718436635</v>
      </c>
      <c r="V101">
        <f t="shared" si="15"/>
        <v>4.17</v>
      </c>
      <c r="W101">
        <v>228</v>
      </c>
      <c r="X101">
        <v>197.14</v>
      </c>
      <c r="Y101">
        <f t="shared" si="17"/>
        <v>67.340526261956697</v>
      </c>
      <c r="Z101">
        <f t="shared" si="18"/>
        <v>202.02157878587005</v>
      </c>
      <c r="AA101">
        <f t="shared" si="19"/>
        <v>134.68105252391337</v>
      </c>
    </row>
    <row r="102" spans="1:27" x14ac:dyDescent="0.25">
      <c r="A102">
        <v>99</v>
      </c>
      <c r="B102" t="s">
        <v>196</v>
      </c>
      <c r="C102" t="s">
        <v>197</v>
      </c>
      <c r="D102" t="s">
        <v>198</v>
      </c>
      <c r="E102" t="s">
        <v>210</v>
      </c>
      <c r="F102" t="s">
        <v>211</v>
      </c>
      <c r="G102" t="s">
        <v>201</v>
      </c>
      <c r="H102" t="s">
        <v>202</v>
      </c>
      <c r="I102" t="s">
        <v>203</v>
      </c>
      <c r="J102" t="s">
        <v>411</v>
      </c>
      <c r="K102" t="s">
        <v>237</v>
      </c>
      <c r="L102">
        <v>20.97</v>
      </c>
      <c r="M102">
        <v>13.72</v>
      </c>
      <c r="N102">
        <v>4.26</v>
      </c>
      <c r="O102">
        <v>4.26</v>
      </c>
      <c r="U102">
        <f t="shared" si="16"/>
        <v>3.9631250202435488</v>
      </c>
      <c r="V102">
        <f t="shared" si="15"/>
        <v>4.26</v>
      </c>
      <c r="W102">
        <v>238.93</v>
      </c>
      <c r="X102">
        <v>141.35</v>
      </c>
      <c r="Y102">
        <f t="shared" si="17"/>
        <v>65.184139420727135</v>
      </c>
      <c r="Z102">
        <f t="shared" si="18"/>
        <v>195.55241826218142</v>
      </c>
      <c r="AA102">
        <f t="shared" si="19"/>
        <v>130.36827884145427</v>
      </c>
    </row>
    <row r="103" spans="1:27" x14ac:dyDescent="0.25">
      <c r="A103">
        <v>100</v>
      </c>
      <c r="B103" t="s">
        <v>196</v>
      </c>
      <c r="C103" t="s">
        <v>197</v>
      </c>
      <c r="D103" t="s">
        <v>198</v>
      </c>
      <c r="E103" t="s">
        <v>210</v>
      </c>
      <c r="F103" t="s">
        <v>211</v>
      </c>
      <c r="G103" t="s">
        <v>201</v>
      </c>
      <c r="H103" t="s">
        <v>202</v>
      </c>
      <c r="I103" t="s">
        <v>203</v>
      </c>
      <c r="J103" t="s">
        <v>412</v>
      </c>
      <c r="K103" t="s">
        <v>237</v>
      </c>
      <c r="L103">
        <v>23.01</v>
      </c>
      <c r="M103">
        <v>14.96</v>
      </c>
      <c r="N103">
        <v>6.16</v>
      </c>
      <c r="O103">
        <v>6.07</v>
      </c>
      <c r="U103">
        <f t="shared" si="16"/>
        <v>5.1905534608504942</v>
      </c>
      <c r="V103">
        <f t="shared" si="15"/>
        <v>6.16</v>
      </c>
      <c r="W103">
        <v>469.55</v>
      </c>
      <c r="X103">
        <v>274.23</v>
      </c>
      <c r="Y103">
        <f t="shared" si="17"/>
        <v>146.44333930537033</v>
      </c>
      <c r="Z103">
        <f t="shared" si="18"/>
        <v>439.33001791611105</v>
      </c>
      <c r="AA103">
        <f t="shared" si="19"/>
        <v>292.88667861074066</v>
      </c>
    </row>
    <row r="104" spans="1:27" x14ac:dyDescent="0.25">
      <c r="A104">
        <v>101</v>
      </c>
      <c r="B104" t="s">
        <v>196</v>
      </c>
      <c r="C104" t="s">
        <v>197</v>
      </c>
      <c r="D104" t="s">
        <v>198</v>
      </c>
      <c r="E104" t="s">
        <v>210</v>
      </c>
      <c r="F104" t="s">
        <v>211</v>
      </c>
      <c r="G104" t="s">
        <v>201</v>
      </c>
      <c r="H104" t="s">
        <v>202</v>
      </c>
      <c r="I104" t="s">
        <v>203</v>
      </c>
      <c r="J104" t="s">
        <v>413</v>
      </c>
      <c r="K104" t="s">
        <v>237</v>
      </c>
      <c r="L104">
        <v>25.14</v>
      </c>
      <c r="M104">
        <v>18.940000000000001</v>
      </c>
      <c r="N104">
        <v>4.78</v>
      </c>
      <c r="O104">
        <v>4.53</v>
      </c>
      <c r="U104">
        <f t="shared" si="16"/>
        <v>4.6803898334776095</v>
      </c>
      <c r="V104">
        <f t="shared" si="15"/>
        <v>4.78</v>
      </c>
      <c r="W104">
        <v>377.97</v>
      </c>
      <c r="X104">
        <v>262.7</v>
      </c>
      <c r="Y104">
        <f t="shared" si="17"/>
        <v>107.36795959980574</v>
      </c>
      <c r="Z104">
        <f t="shared" si="18"/>
        <v>322.10387879941726</v>
      </c>
      <c r="AA104">
        <f t="shared" si="19"/>
        <v>214.73591919961149</v>
      </c>
    </row>
    <row r="105" spans="1:27" x14ac:dyDescent="0.25">
      <c r="A105">
        <v>102</v>
      </c>
      <c r="B105" t="s">
        <v>196</v>
      </c>
      <c r="C105" t="s">
        <v>197</v>
      </c>
      <c r="D105" t="s">
        <v>198</v>
      </c>
      <c r="E105" t="s">
        <v>210</v>
      </c>
      <c r="F105" t="s">
        <v>211</v>
      </c>
      <c r="G105" t="s">
        <v>201</v>
      </c>
      <c r="H105" t="s">
        <v>202</v>
      </c>
      <c r="I105" t="s">
        <v>203</v>
      </c>
      <c r="J105" t="s">
        <v>414</v>
      </c>
      <c r="K105" t="s">
        <v>237</v>
      </c>
      <c r="L105">
        <v>21.53</v>
      </c>
      <c r="M105">
        <v>16.36</v>
      </c>
      <c r="N105">
        <v>4.43</v>
      </c>
      <c r="O105">
        <v>4.05</v>
      </c>
      <c r="U105">
        <f t="shared" si="16"/>
        <v>4.1865924490485655</v>
      </c>
      <c r="V105">
        <f t="shared" si="15"/>
        <v>4.43</v>
      </c>
      <c r="W105">
        <v>262.25</v>
      </c>
      <c r="X105">
        <v>184.49</v>
      </c>
      <c r="Y105">
        <f t="shared" si="17"/>
        <v>76.844125997006444</v>
      </c>
      <c r="Z105">
        <f t="shared" si="18"/>
        <v>230.53237799101939</v>
      </c>
      <c r="AA105">
        <f t="shared" si="19"/>
        <v>153.68825199401292</v>
      </c>
    </row>
    <row r="106" spans="1:27" x14ac:dyDescent="0.25">
      <c r="A106">
        <v>103</v>
      </c>
      <c r="B106" t="s">
        <v>196</v>
      </c>
      <c r="C106" t="s">
        <v>197</v>
      </c>
      <c r="D106" t="s">
        <v>198</v>
      </c>
      <c r="E106" t="s">
        <v>210</v>
      </c>
      <c r="F106" t="s">
        <v>211</v>
      </c>
      <c r="G106" t="s">
        <v>201</v>
      </c>
      <c r="H106" t="s">
        <v>202</v>
      </c>
      <c r="I106" t="s">
        <v>203</v>
      </c>
      <c r="J106" t="s">
        <v>415</v>
      </c>
      <c r="K106" t="s">
        <v>237</v>
      </c>
      <c r="L106">
        <v>20.41</v>
      </c>
      <c r="M106">
        <v>16.760000000000002</v>
      </c>
      <c r="N106">
        <v>4.5199999999999996</v>
      </c>
      <c r="O106">
        <v>4.4400000000000004</v>
      </c>
      <c r="U106">
        <f t="shared" si="16"/>
        <v>4.3810526858241765</v>
      </c>
      <c r="V106">
        <f t="shared" si="15"/>
        <v>4.5199999999999996</v>
      </c>
      <c r="W106">
        <v>290.77999999999997</v>
      </c>
      <c r="X106">
        <v>237.46</v>
      </c>
      <c r="Y106">
        <f t="shared" si="17"/>
        <v>88.057032522753431</v>
      </c>
      <c r="Z106">
        <f t="shared" si="18"/>
        <v>264.17109756826034</v>
      </c>
      <c r="AA106">
        <f t="shared" si="19"/>
        <v>176.11406504550689</v>
      </c>
    </row>
    <row r="107" spans="1:27" x14ac:dyDescent="0.25">
      <c r="A107">
        <v>104</v>
      </c>
      <c r="B107" t="s">
        <v>196</v>
      </c>
      <c r="C107" t="s">
        <v>197</v>
      </c>
      <c r="D107" t="s">
        <v>198</v>
      </c>
      <c r="E107" t="s">
        <v>210</v>
      </c>
      <c r="F107" t="s">
        <v>211</v>
      </c>
      <c r="G107" t="s">
        <v>201</v>
      </c>
      <c r="H107" t="s">
        <v>202</v>
      </c>
      <c r="I107" t="s">
        <v>203</v>
      </c>
      <c r="J107" t="s">
        <v>416</v>
      </c>
      <c r="K107" t="s">
        <v>237</v>
      </c>
      <c r="L107">
        <v>33.03</v>
      </c>
      <c r="M107">
        <v>18.55</v>
      </c>
      <c r="N107">
        <v>5.74</v>
      </c>
      <c r="O107">
        <v>5.27</v>
      </c>
      <c r="U107">
        <f t="shared" si="16"/>
        <v>5.1959960240106122</v>
      </c>
      <c r="V107">
        <f t="shared" si="15"/>
        <v>5.74</v>
      </c>
      <c r="W107">
        <v>731.29</v>
      </c>
      <c r="X107">
        <v>362.66</v>
      </c>
      <c r="Y107">
        <f t="shared" si="17"/>
        <v>146.90448269541645</v>
      </c>
      <c r="Z107">
        <f t="shared" si="18"/>
        <v>440.71344808624946</v>
      </c>
      <c r="AA107">
        <f t="shared" si="19"/>
        <v>293.80896539083295</v>
      </c>
    </row>
    <row r="108" spans="1:27" x14ac:dyDescent="0.25">
      <c r="A108">
        <v>105</v>
      </c>
      <c r="B108" t="s">
        <v>196</v>
      </c>
      <c r="C108" t="s">
        <v>197</v>
      </c>
      <c r="D108" t="s">
        <v>198</v>
      </c>
      <c r="E108" t="s">
        <v>210</v>
      </c>
      <c r="F108" t="s">
        <v>211</v>
      </c>
      <c r="G108" t="s">
        <v>201</v>
      </c>
      <c r="H108" t="s">
        <v>202</v>
      </c>
      <c r="I108" t="s">
        <v>203</v>
      </c>
      <c r="J108" t="s">
        <v>417</v>
      </c>
      <c r="K108" t="s">
        <v>237</v>
      </c>
      <c r="L108">
        <v>32.83</v>
      </c>
      <c r="M108">
        <v>23.8</v>
      </c>
      <c r="N108">
        <v>6.79</v>
      </c>
      <c r="O108">
        <v>6.33</v>
      </c>
      <c r="U108">
        <f t="shared" si="16"/>
        <v>6.347413872402341</v>
      </c>
      <c r="V108">
        <f t="shared" si="15"/>
        <v>6.79</v>
      </c>
      <c r="W108">
        <v>780.53</v>
      </c>
      <c r="X108">
        <v>507.54</v>
      </c>
      <c r="Y108">
        <f t="shared" si="17"/>
        <v>267.80523854285786</v>
      </c>
      <c r="Z108">
        <f t="shared" si="18"/>
        <v>803.41571562857359</v>
      </c>
      <c r="AA108">
        <f t="shared" si="19"/>
        <v>535.61047708571562</v>
      </c>
    </row>
    <row r="109" spans="1:27" x14ac:dyDescent="0.25">
      <c r="A109">
        <v>106</v>
      </c>
      <c r="B109" t="s">
        <v>196</v>
      </c>
      <c r="C109" t="s">
        <v>197</v>
      </c>
      <c r="D109" t="s">
        <v>198</v>
      </c>
      <c r="E109" t="s">
        <v>210</v>
      </c>
      <c r="F109" t="s">
        <v>211</v>
      </c>
      <c r="G109" t="s">
        <v>201</v>
      </c>
      <c r="H109" t="s">
        <v>202</v>
      </c>
      <c r="I109" t="s">
        <v>203</v>
      </c>
      <c r="J109" t="s">
        <v>418</v>
      </c>
      <c r="K109" t="s">
        <v>237</v>
      </c>
      <c r="L109">
        <v>24.71</v>
      </c>
      <c r="M109">
        <v>15.71</v>
      </c>
      <c r="N109">
        <v>4.63</v>
      </c>
      <c r="O109">
        <v>4.49</v>
      </c>
      <c r="U109">
        <f t="shared" si="16"/>
        <v>4.3382493319594646</v>
      </c>
      <c r="V109">
        <f t="shared" si="15"/>
        <v>4.63</v>
      </c>
      <c r="W109">
        <v>317.74</v>
      </c>
      <c r="X109">
        <v>221.79</v>
      </c>
      <c r="Y109">
        <f t="shared" si="17"/>
        <v>85.501186939632191</v>
      </c>
      <c r="Z109">
        <f t="shared" si="18"/>
        <v>256.50356081889663</v>
      </c>
      <c r="AA109">
        <f t="shared" si="19"/>
        <v>171.00237387926438</v>
      </c>
    </row>
    <row r="110" spans="1:27" x14ac:dyDescent="0.25">
      <c r="A110">
        <v>107</v>
      </c>
      <c r="B110" t="s">
        <v>196</v>
      </c>
      <c r="C110" t="s">
        <v>197</v>
      </c>
      <c r="D110" t="s">
        <v>198</v>
      </c>
      <c r="E110" t="s">
        <v>210</v>
      </c>
      <c r="F110" t="s">
        <v>211</v>
      </c>
      <c r="G110" t="s">
        <v>201</v>
      </c>
      <c r="H110" t="s">
        <v>202</v>
      </c>
      <c r="I110" t="s">
        <v>203</v>
      </c>
      <c r="J110" t="s">
        <v>419</v>
      </c>
      <c r="K110" t="s">
        <v>237</v>
      </c>
      <c r="L110">
        <v>20.47</v>
      </c>
      <c r="M110">
        <v>15.93</v>
      </c>
      <c r="N110">
        <v>4.03</v>
      </c>
      <c r="O110">
        <v>3.94</v>
      </c>
      <c r="U110">
        <f t="shared" si="16"/>
        <v>3.9839971353768049</v>
      </c>
      <c r="V110">
        <f t="shared" si="15"/>
        <v>4.03</v>
      </c>
      <c r="W110">
        <v>198.91</v>
      </c>
      <c r="X110">
        <v>146.59</v>
      </c>
      <c r="Y110">
        <f t="shared" si="17"/>
        <v>66.219465416884603</v>
      </c>
      <c r="Z110">
        <f t="shared" si="18"/>
        <v>198.65839625065379</v>
      </c>
      <c r="AA110">
        <f t="shared" si="19"/>
        <v>132.43893083376918</v>
      </c>
    </row>
    <row r="111" spans="1:27" x14ac:dyDescent="0.25">
      <c r="A111">
        <v>108</v>
      </c>
      <c r="B111" t="s">
        <v>196</v>
      </c>
      <c r="C111" t="s">
        <v>197</v>
      </c>
      <c r="D111" t="s">
        <v>198</v>
      </c>
      <c r="E111" t="s">
        <v>210</v>
      </c>
      <c r="F111" t="s">
        <v>211</v>
      </c>
      <c r="G111" t="s">
        <v>201</v>
      </c>
      <c r="H111" t="s">
        <v>202</v>
      </c>
      <c r="I111" t="s">
        <v>203</v>
      </c>
      <c r="J111" t="s">
        <v>420</v>
      </c>
      <c r="K111" t="s">
        <v>237</v>
      </c>
      <c r="L111">
        <v>21.27</v>
      </c>
      <c r="M111">
        <v>15.36</v>
      </c>
      <c r="N111">
        <v>4.34</v>
      </c>
      <c r="O111">
        <v>4.3099999999999996</v>
      </c>
      <c r="U111">
        <f t="shared" si="16"/>
        <v>4.1568664765554226</v>
      </c>
      <c r="V111">
        <f t="shared" si="15"/>
        <v>4.34</v>
      </c>
      <c r="W111">
        <v>256.91000000000003</v>
      </c>
      <c r="X111">
        <v>154.91999999999999</v>
      </c>
      <c r="Y111">
        <f t="shared" si="17"/>
        <v>75.218876444746883</v>
      </c>
      <c r="Z111">
        <f t="shared" si="18"/>
        <v>225.65662933424065</v>
      </c>
      <c r="AA111">
        <f t="shared" si="19"/>
        <v>150.43775288949377</v>
      </c>
    </row>
    <row r="112" spans="1:27" x14ac:dyDescent="0.25">
      <c r="A112">
        <v>109</v>
      </c>
      <c r="B112" t="s">
        <v>196</v>
      </c>
      <c r="C112" t="s">
        <v>197</v>
      </c>
      <c r="D112" t="s">
        <v>198</v>
      </c>
      <c r="E112" t="s">
        <v>210</v>
      </c>
      <c r="F112" t="s">
        <v>211</v>
      </c>
      <c r="G112" t="s">
        <v>201</v>
      </c>
      <c r="H112" t="s">
        <v>202</v>
      </c>
      <c r="I112" t="s">
        <v>203</v>
      </c>
      <c r="J112" t="s">
        <v>421</v>
      </c>
      <c r="K112" t="s">
        <v>237</v>
      </c>
      <c r="L112">
        <v>12.8</v>
      </c>
      <c r="M112">
        <v>8.44</v>
      </c>
      <c r="N112">
        <v>3.53</v>
      </c>
      <c r="O112">
        <v>3.47</v>
      </c>
      <c r="U112">
        <f t="shared" si="16"/>
        <v>2.9566202369490209</v>
      </c>
      <c r="V112">
        <f t="shared" si="15"/>
        <v>3.53</v>
      </c>
      <c r="W112">
        <v>86.97</v>
      </c>
      <c r="X112">
        <v>58.91</v>
      </c>
      <c r="Y112">
        <f t="shared" si="17"/>
        <v>27.065450076404332</v>
      </c>
      <c r="Z112">
        <f t="shared" si="18"/>
        <v>81.19635022921301</v>
      </c>
      <c r="AA112">
        <f t="shared" si="19"/>
        <v>54.130900152808671</v>
      </c>
    </row>
    <row r="113" spans="1:27" x14ac:dyDescent="0.25">
      <c r="A113">
        <v>110</v>
      </c>
      <c r="B113" t="s">
        <v>196</v>
      </c>
      <c r="C113" t="s">
        <v>197</v>
      </c>
      <c r="D113" t="s">
        <v>198</v>
      </c>
      <c r="E113" t="s">
        <v>210</v>
      </c>
      <c r="F113" t="s">
        <v>211</v>
      </c>
      <c r="G113" t="s">
        <v>201</v>
      </c>
      <c r="H113" t="s">
        <v>202</v>
      </c>
      <c r="I113" t="s">
        <v>203</v>
      </c>
      <c r="J113" t="s">
        <v>422</v>
      </c>
      <c r="K113" t="s">
        <v>237</v>
      </c>
      <c r="L113">
        <v>11.62</v>
      </c>
      <c r="M113">
        <v>7.89</v>
      </c>
      <c r="N113">
        <v>2.68</v>
      </c>
      <c r="O113">
        <v>2.62</v>
      </c>
      <c r="U113">
        <f t="shared" si="16"/>
        <v>2.4015098138822348</v>
      </c>
      <c r="V113">
        <f t="shared" si="15"/>
        <v>2.68</v>
      </c>
      <c r="W113">
        <v>50.44</v>
      </c>
      <c r="X113">
        <v>32.43</v>
      </c>
      <c r="Y113">
        <f t="shared" si="17"/>
        <v>14.503797087013306</v>
      </c>
      <c r="Z113">
        <f t="shared" si="18"/>
        <v>43.511391261039918</v>
      </c>
      <c r="AA113">
        <f t="shared" si="19"/>
        <v>29.007594174026611</v>
      </c>
    </row>
    <row r="114" spans="1:27" x14ac:dyDescent="0.25">
      <c r="A114">
        <v>111</v>
      </c>
      <c r="B114" t="s">
        <v>196</v>
      </c>
      <c r="C114" t="s">
        <v>197</v>
      </c>
      <c r="D114" t="s">
        <v>198</v>
      </c>
      <c r="E114" t="s">
        <v>210</v>
      </c>
      <c r="F114" t="s">
        <v>211</v>
      </c>
      <c r="G114" t="s">
        <v>201</v>
      </c>
      <c r="H114" t="s">
        <v>202</v>
      </c>
      <c r="I114" t="s">
        <v>203</v>
      </c>
      <c r="J114" t="s">
        <v>423</v>
      </c>
      <c r="K114" t="s">
        <v>237</v>
      </c>
      <c r="L114">
        <v>30.59</v>
      </c>
      <c r="M114">
        <v>19.34</v>
      </c>
      <c r="N114">
        <v>6.25</v>
      </c>
      <c r="O114">
        <v>6.2</v>
      </c>
      <c r="U114">
        <f t="shared" si="16"/>
        <v>5.7221081483876635</v>
      </c>
      <c r="V114">
        <f t="shared" si="15"/>
        <v>6.25</v>
      </c>
      <c r="W114">
        <v>841.92</v>
      </c>
      <c r="X114">
        <v>444.97</v>
      </c>
      <c r="Y114">
        <f t="shared" si="17"/>
        <v>196.19900620137756</v>
      </c>
      <c r="Z114">
        <f t="shared" si="18"/>
        <v>588.5970186041327</v>
      </c>
      <c r="AA114">
        <f t="shared" si="19"/>
        <v>392.39801240275511</v>
      </c>
    </row>
    <row r="115" spans="1:27" x14ac:dyDescent="0.25">
      <c r="A115">
        <v>1</v>
      </c>
      <c r="B115" t="s">
        <v>212</v>
      </c>
      <c r="C115" t="s">
        <v>197</v>
      </c>
      <c r="D115" t="s">
        <v>11</v>
      </c>
      <c r="E115" t="s">
        <v>213</v>
      </c>
      <c r="F115" t="s">
        <v>41</v>
      </c>
      <c r="G115" t="s">
        <v>201</v>
      </c>
      <c r="H115" t="s">
        <v>233</v>
      </c>
      <c r="I115" t="s">
        <v>214</v>
      </c>
      <c r="J115" t="s">
        <v>242</v>
      </c>
      <c r="K115" t="s">
        <v>236</v>
      </c>
      <c r="L115">
        <v>111</v>
      </c>
      <c r="M115">
        <v>66.760000000000005</v>
      </c>
      <c r="N115">
        <v>15.64</v>
      </c>
      <c r="O115">
        <v>15.2</v>
      </c>
      <c r="U115">
        <f t="shared" si="16"/>
        <v>15.83114127314043</v>
      </c>
      <c r="V115">
        <f t="shared" si="15"/>
        <v>15.64</v>
      </c>
      <c r="W115">
        <v>16368.54</v>
      </c>
      <c r="X115">
        <v>8276.5400000000009</v>
      </c>
      <c r="Y115">
        <f t="shared" si="17"/>
        <v>4154.9451150349332</v>
      </c>
      <c r="Z115">
        <f t="shared" si="18"/>
        <v>12464.835345104801</v>
      </c>
      <c r="AA115">
        <f t="shared" si="19"/>
        <v>8309.8902300698664</v>
      </c>
    </row>
    <row r="116" spans="1:27" x14ac:dyDescent="0.25">
      <c r="A116">
        <v>2</v>
      </c>
      <c r="B116" t="s">
        <v>212</v>
      </c>
      <c r="C116" t="s">
        <v>197</v>
      </c>
      <c r="D116" t="s">
        <v>11</v>
      </c>
      <c r="E116" t="s">
        <v>213</v>
      </c>
      <c r="F116" t="s">
        <v>41</v>
      </c>
      <c r="G116" t="s">
        <v>201</v>
      </c>
      <c r="H116" t="s">
        <v>233</v>
      </c>
      <c r="I116" t="s">
        <v>214</v>
      </c>
      <c r="J116" t="s">
        <v>243</v>
      </c>
      <c r="K116" t="s">
        <v>236</v>
      </c>
      <c r="L116">
        <v>117</v>
      </c>
      <c r="M116">
        <v>79.489999999999995</v>
      </c>
      <c r="N116">
        <v>14.82</v>
      </c>
      <c r="O116">
        <v>14.5</v>
      </c>
      <c r="U116">
        <f t="shared" si="16"/>
        <v>16.223936475232357</v>
      </c>
      <c r="V116">
        <f t="shared" si="15"/>
        <v>14.82</v>
      </c>
      <c r="W116">
        <v>17872.78</v>
      </c>
      <c r="X116">
        <v>10820.37</v>
      </c>
      <c r="Y116">
        <f t="shared" si="17"/>
        <v>4471.9540196062153</v>
      </c>
      <c r="Z116">
        <f t="shared" si="18"/>
        <v>13415.86205881865</v>
      </c>
      <c r="AA116">
        <f t="shared" si="19"/>
        <v>8943.9080392124324</v>
      </c>
    </row>
    <row r="117" spans="1:27" x14ac:dyDescent="0.25">
      <c r="A117">
        <v>3</v>
      </c>
      <c r="B117" t="s">
        <v>212</v>
      </c>
      <c r="C117" t="s">
        <v>197</v>
      </c>
      <c r="D117" t="s">
        <v>11</v>
      </c>
      <c r="E117" t="s">
        <v>213</v>
      </c>
      <c r="F117" t="s">
        <v>41</v>
      </c>
      <c r="G117" t="s">
        <v>201</v>
      </c>
      <c r="H117" t="s">
        <v>233</v>
      </c>
      <c r="I117" t="s">
        <v>214</v>
      </c>
      <c r="J117" t="s">
        <v>244</v>
      </c>
      <c r="K117" t="s">
        <v>236</v>
      </c>
      <c r="L117">
        <v>102</v>
      </c>
      <c r="M117">
        <v>61.13</v>
      </c>
      <c r="N117">
        <v>16.149999999999999</v>
      </c>
      <c r="O117">
        <v>15.94</v>
      </c>
      <c r="U117">
        <f t="shared" si="16"/>
        <v>15.786471966847804</v>
      </c>
      <c r="V117">
        <f t="shared" si="15"/>
        <v>16.149999999999999</v>
      </c>
      <c r="W117">
        <v>19567.97</v>
      </c>
      <c r="X117">
        <v>9241.44</v>
      </c>
      <c r="Y117">
        <f t="shared" si="17"/>
        <v>4119.8733563979604</v>
      </c>
      <c r="Z117">
        <f t="shared" si="18"/>
        <v>12359.620069193881</v>
      </c>
      <c r="AA117">
        <f t="shared" si="19"/>
        <v>8239.7467127959208</v>
      </c>
    </row>
    <row r="118" spans="1:27" x14ac:dyDescent="0.25">
      <c r="A118">
        <v>4</v>
      </c>
      <c r="B118" t="s">
        <v>212</v>
      </c>
      <c r="C118" t="s">
        <v>197</v>
      </c>
      <c r="D118" t="s">
        <v>11</v>
      </c>
      <c r="E118" t="s">
        <v>213</v>
      </c>
      <c r="F118" t="s">
        <v>41</v>
      </c>
      <c r="G118" t="s">
        <v>201</v>
      </c>
      <c r="H118" t="s">
        <v>233</v>
      </c>
      <c r="I118" t="s">
        <v>214</v>
      </c>
      <c r="J118" t="s">
        <v>245</v>
      </c>
      <c r="K118" t="s">
        <v>236</v>
      </c>
      <c r="L118">
        <v>118.4</v>
      </c>
      <c r="M118">
        <v>68.62</v>
      </c>
      <c r="N118">
        <v>15.77</v>
      </c>
      <c r="O118">
        <v>15.55</v>
      </c>
      <c r="U118">
        <f t="shared" si="16"/>
        <v>16.143000852266614</v>
      </c>
      <c r="V118">
        <f t="shared" si="15"/>
        <v>15.77</v>
      </c>
      <c r="W118">
        <v>21099.759999999998</v>
      </c>
      <c r="X118">
        <v>11415.78</v>
      </c>
      <c r="Y118">
        <f t="shared" si="17"/>
        <v>4405.3602323774585</v>
      </c>
      <c r="Z118">
        <f t="shared" si="18"/>
        <v>13216.08069713238</v>
      </c>
      <c r="AA118">
        <f t="shared" si="19"/>
        <v>8810.7204647549188</v>
      </c>
    </row>
    <row r="119" spans="1:27" x14ac:dyDescent="0.25">
      <c r="A119">
        <v>5</v>
      </c>
      <c r="B119" t="s">
        <v>212</v>
      </c>
      <c r="C119" t="s">
        <v>197</v>
      </c>
      <c r="D119" t="s">
        <v>11</v>
      </c>
      <c r="E119" t="s">
        <v>213</v>
      </c>
      <c r="F119" t="s">
        <v>41</v>
      </c>
      <c r="G119" t="s">
        <v>201</v>
      </c>
      <c r="H119" t="s">
        <v>233</v>
      </c>
      <c r="I119" t="s">
        <v>214</v>
      </c>
      <c r="J119" t="s">
        <v>246</v>
      </c>
      <c r="K119" t="s">
        <v>236</v>
      </c>
      <c r="L119">
        <v>104</v>
      </c>
      <c r="M119">
        <v>66.64</v>
      </c>
      <c r="N119">
        <v>14.71</v>
      </c>
      <c r="O119">
        <v>14.58</v>
      </c>
      <c r="U119">
        <f t="shared" si="16"/>
        <v>15.287919876406551</v>
      </c>
      <c r="V119">
        <f t="shared" si="15"/>
        <v>14.71</v>
      </c>
      <c r="X119">
        <v>8149.22</v>
      </c>
      <c r="Y119">
        <f t="shared" si="17"/>
        <v>3741.7417670537029</v>
      </c>
      <c r="Z119">
        <f t="shared" si="18"/>
        <v>11225.225301161108</v>
      </c>
      <c r="AA119">
        <f t="shared" si="19"/>
        <v>7483.4835341074049</v>
      </c>
    </row>
    <row r="120" spans="1:27" x14ac:dyDescent="0.25">
      <c r="A120">
        <v>6</v>
      </c>
      <c r="B120" t="s">
        <v>212</v>
      </c>
      <c r="C120" t="s">
        <v>197</v>
      </c>
      <c r="D120" t="s">
        <v>11</v>
      </c>
      <c r="E120" t="s">
        <v>213</v>
      </c>
      <c r="F120" t="s">
        <v>41</v>
      </c>
      <c r="G120" t="s">
        <v>201</v>
      </c>
      <c r="H120" t="s">
        <v>233</v>
      </c>
      <c r="I120" t="s">
        <v>214</v>
      </c>
      <c r="J120" t="s">
        <v>247</v>
      </c>
      <c r="K120" t="s">
        <v>236</v>
      </c>
      <c r="L120">
        <v>103.1</v>
      </c>
      <c r="M120">
        <v>63.7</v>
      </c>
      <c r="N120">
        <v>16.73</v>
      </c>
      <c r="O120">
        <v>16.100000000000001</v>
      </c>
      <c r="U120">
        <f t="shared" si="16"/>
        <v>16.248019040571844</v>
      </c>
      <c r="V120">
        <f t="shared" si="15"/>
        <v>16.73</v>
      </c>
      <c r="W120">
        <v>18144.39</v>
      </c>
      <c r="X120">
        <v>9692.48</v>
      </c>
      <c r="Y120">
        <f t="shared" si="17"/>
        <v>4491.897896968756</v>
      </c>
      <c r="Z120">
        <f t="shared" si="18"/>
        <v>13475.693690906268</v>
      </c>
      <c r="AA120">
        <f t="shared" si="19"/>
        <v>8983.7957939375119</v>
      </c>
    </row>
    <row r="121" spans="1:27" x14ac:dyDescent="0.25">
      <c r="A121">
        <v>7</v>
      </c>
      <c r="B121" t="s">
        <v>212</v>
      </c>
      <c r="C121" t="s">
        <v>197</v>
      </c>
      <c r="D121" t="s">
        <v>11</v>
      </c>
      <c r="E121" t="s">
        <v>213</v>
      </c>
      <c r="F121" t="s">
        <v>41</v>
      </c>
      <c r="G121" t="s">
        <v>201</v>
      </c>
      <c r="H121" t="s">
        <v>233</v>
      </c>
      <c r="I121" t="s">
        <v>214</v>
      </c>
      <c r="J121" t="s">
        <v>248</v>
      </c>
      <c r="K121" t="s">
        <v>236</v>
      </c>
      <c r="L121">
        <f>87+39</f>
        <v>126</v>
      </c>
      <c r="M121">
        <f>42+17+28</f>
        <v>87</v>
      </c>
      <c r="N121">
        <v>17</v>
      </c>
      <c r="O121">
        <v>16</v>
      </c>
      <c r="U121">
        <f t="shared" si="16"/>
        <v>18.086008131924551</v>
      </c>
      <c r="V121">
        <f t="shared" si="15"/>
        <v>17</v>
      </c>
      <c r="W121">
        <v>17180.84</v>
      </c>
      <c r="X121">
        <v>12628.89</v>
      </c>
      <c r="Y121">
        <f t="shared" si="17"/>
        <v>6195.2207128790715</v>
      </c>
      <c r="Z121">
        <f t="shared" si="18"/>
        <v>18585.662138637214</v>
      </c>
      <c r="AA121">
        <f t="shared" si="19"/>
        <v>12390.441425758143</v>
      </c>
    </row>
    <row r="122" spans="1:27" x14ac:dyDescent="0.25">
      <c r="A122">
        <v>8</v>
      </c>
      <c r="B122" t="s">
        <v>212</v>
      </c>
      <c r="C122" t="s">
        <v>197</v>
      </c>
      <c r="D122" t="s">
        <v>11</v>
      </c>
      <c r="E122" t="s">
        <v>213</v>
      </c>
      <c r="F122" t="s">
        <v>41</v>
      </c>
      <c r="G122" t="s">
        <v>201</v>
      </c>
      <c r="H122" t="s">
        <v>233</v>
      </c>
      <c r="I122" t="s">
        <v>214</v>
      </c>
      <c r="J122" t="s">
        <v>249</v>
      </c>
      <c r="K122" t="s">
        <v>236</v>
      </c>
      <c r="L122">
        <v>88.39</v>
      </c>
      <c r="M122">
        <v>70.64</v>
      </c>
      <c r="N122">
        <v>16.82</v>
      </c>
      <c r="O122">
        <v>14.32</v>
      </c>
      <c r="P122">
        <v>92</v>
      </c>
      <c r="Q122">
        <v>17</v>
      </c>
      <c r="R122">
        <v>15</v>
      </c>
      <c r="U122">
        <f t="shared" si="16"/>
        <v>16.202669356403302</v>
      </c>
      <c r="V122">
        <f t="shared" si="15"/>
        <v>17</v>
      </c>
      <c r="X122">
        <v>11126.78</v>
      </c>
      <c r="Y122">
        <f t="shared" si="17"/>
        <v>4454.3909029412225</v>
      </c>
      <c r="Z122">
        <f t="shared" si="18"/>
        <v>13363.172708823669</v>
      </c>
      <c r="AA122">
        <f t="shared" si="19"/>
        <v>8908.7818058824469</v>
      </c>
    </row>
    <row r="123" spans="1:27" x14ac:dyDescent="0.25">
      <c r="A123">
        <v>9</v>
      </c>
      <c r="B123" t="s">
        <v>212</v>
      </c>
      <c r="C123" t="s">
        <v>197</v>
      </c>
      <c r="D123" t="s">
        <v>11</v>
      </c>
      <c r="E123" t="s">
        <v>213</v>
      </c>
      <c r="F123" t="s">
        <v>41</v>
      </c>
      <c r="G123" t="s">
        <v>201</v>
      </c>
      <c r="H123" t="s">
        <v>233</v>
      </c>
      <c r="I123" t="s">
        <v>214</v>
      </c>
      <c r="J123" t="s">
        <v>250</v>
      </c>
      <c r="K123" t="s">
        <v>237</v>
      </c>
      <c r="L123">
        <v>57.9</v>
      </c>
      <c r="M123">
        <v>41.2</v>
      </c>
      <c r="N123">
        <v>11.53</v>
      </c>
      <c r="O123">
        <f>6.55*2</f>
        <v>13.1</v>
      </c>
      <c r="U123">
        <f t="shared" si="16"/>
        <v>11.587220617340014</v>
      </c>
      <c r="V123">
        <f t="shared" si="15"/>
        <v>13.1</v>
      </c>
      <c r="Y123">
        <f t="shared" si="17"/>
        <v>1629.1701551714934</v>
      </c>
      <c r="Z123">
        <f t="shared" si="18"/>
        <v>4887.5104655144805</v>
      </c>
      <c r="AA123">
        <f t="shared" si="19"/>
        <v>3258.3403103429869</v>
      </c>
    </row>
    <row r="124" spans="1:27" x14ac:dyDescent="0.25">
      <c r="A124">
        <v>10</v>
      </c>
      <c r="B124" t="s">
        <v>212</v>
      </c>
      <c r="C124" t="s">
        <v>197</v>
      </c>
      <c r="D124" t="s">
        <v>11</v>
      </c>
      <c r="E124" t="s">
        <v>213</v>
      </c>
      <c r="F124" t="s">
        <v>41</v>
      </c>
      <c r="G124" t="s">
        <v>201</v>
      </c>
      <c r="H124" t="s">
        <v>233</v>
      </c>
      <c r="I124" t="s">
        <v>214</v>
      </c>
      <c r="J124" t="s">
        <v>251</v>
      </c>
      <c r="K124" t="s">
        <v>237</v>
      </c>
      <c r="L124">
        <f>43+16</f>
        <v>59</v>
      </c>
      <c r="X124">
        <v>1877.65</v>
      </c>
    </row>
    <row r="125" spans="1:27" x14ac:dyDescent="0.25">
      <c r="A125">
        <v>11</v>
      </c>
      <c r="B125" t="s">
        <v>212</v>
      </c>
      <c r="C125" t="s">
        <v>197</v>
      </c>
      <c r="D125" t="s">
        <v>11</v>
      </c>
      <c r="E125" t="s">
        <v>213</v>
      </c>
      <c r="F125" t="s">
        <v>41</v>
      </c>
      <c r="G125" t="s">
        <v>201</v>
      </c>
      <c r="H125" t="s">
        <v>233</v>
      </c>
      <c r="I125" t="s">
        <v>214</v>
      </c>
      <c r="J125" t="s">
        <v>252</v>
      </c>
      <c r="K125" t="s">
        <v>237</v>
      </c>
      <c r="L125">
        <f>40+24+11</f>
        <v>75</v>
      </c>
      <c r="M125">
        <v>60.51</v>
      </c>
      <c r="N125">
        <v>11.01</v>
      </c>
      <c r="O125">
        <v>10.52</v>
      </c>
      <c r="U125">
        <f>((M125*N125/2*O125/2)^(1/3))</f>
        <v>12.05563452221708</v>
      </c>
      <c r="V125">
        <f t="shared" ref="V125:V161" si="20">MAX(N125,O125,Q125,R125,S125,T125)</f>
        <v>11.01</v>
      </c>
      <c r="W125">
        <v>5604.19</v>
      </c>
      <c r="X125">
        <v>3862.02</v>
      </c>
      <c r="Y125">
        <f>1/3*PI()*M125*(N125/2)*(O125/2)</f>
        <v>1834.8426999932162</v>
      </c>
      <c r="Z125">
        <f>PI()*M125*(N125/2)*(O125/2)</f>
        <v>5504.5280999796496</v>
      </c>
      <c r="AA125">
        <f>(1/6)*PI()*N125*O125*M125</f>
        <v>3669.6853999864329</v>
      </c>
    </row>
    <row r="126" spans="1:27" x14ac:dyDescent="0.25">
      <c r="A126">
        <v>12</v>
      </c>
      <c r="B126" t="s">
        <v>212</v>
      </c>
      <c r="C126" t="s">
        <v>197</v>
      </c>
      <c r="D126" t="s">
        <v>11</v>
      </c>
      <c r="E126" t="s">
        <v>213</v>
      </c>
      <c r="F126" t="s">
        <v>41</v>
      </c>
      <c r="G126" t="s">
        <v>201</v>
      </c>
      <c r="H126" t="s">
        <v>233</v>
      </c>
      <c r="I126" t="s">
        <v>214</v>
      </c>
      <c r="J126" t="s">
        <v>253</v>
      </c>
      <c r="K126" t="s">
        <v>237</v>
      </c>
      <c r="L126">
        <v>34.770000000000003</v>
      </c>
      <c r="M126">
        <v>26.37</v>
      </c>
      <c r="N126">
        <v>6.67</v>
      </c>
      <c r="O126">
        <v>6.09</v>
      </c>
      <c r="P126">
        <v>34</v>
      </c>
      <c r="Q126">
        <v>7</v>
      </c>
      <c r="R126">
        <v>6</v>
      </c>
      <c r="U126">
        <f>((M126*N126/2*O126/2)^(1/3))</f>
        <v>6.4456158958405432</v>
      </c>
      <c r="V126">
        <f t="shared" si="20"/>
        <v>7</v>
      </c>
      <c r="W126">
        <v>892.22</v>
      </c>
      <c r="X126">
        <v>624.80999999999995</v>
      </c>
      <c r="Y126">
        <f>1/3*PI()*M126*(N126/2)*(O126/2)</f>
        <v>280.42832825638305</v>
      </c>
      <c r="Z126">
        <f>PI()*M126*(N126/2)*(O126/2)</f>
        <v>841.28498476914945</v>
      </c>
      <c r="AA126">
        <f>(1/6)*PI()*N126*O126*M126</f>
        <v>560.85665651276622</v>
      </c>
    </row>
    <row r="127" spans="1:27" x14ac:dyDescent="0.25">
      <c r="A127">
        <v>13</v>
      </c>
      <c r="B127" t="s">
        <v>212</v>
      </c>
      <c r="C127" t="s">
        <v>197</v>
      </c>
      <c r="D127" t="s">
        <v>11</v>
      </c>
      <c r="E127" t="s">
        <v>213</v>
      </c>
      <c r="F127" t="s">
        <v>41</v>
      </c>
      <c r="G127" t="s">
        <v>201</v>
      </c>
      <c r="H127" t="s">
        <v>233</v>
      </c>
      <c r="I127" t="s">
        <v>214</v>
      </c>
      <c r="J127" t="s">
        <v>254</v>
      </c>
      <c r="K127" t="s">
        <v>237</v>
      </c>
      <c r="P127">
        <v>18</v>
      </c>
      <c r="Q127">
        <v>6</v>
      </c>
      <c r="R127">
        <v>6</v>
      </c>
      <c r="V127">
        <f t="shared" si="20"/>
        <v>6</v>
      </c>
    </row>
    <row r="128" spans="1:27" x14ac:dyDescent="0.25">
      <c r="A128">
        <v>14</v>
      </c>
      <c r="B128" t="s">
        <v>212</v>
      </c>
      <c r="C128" t="s">
        <v>197</v>
      </c>
      <c r="D128" t="s">
        <v>11</v>
      </c>
      <c r="E128" t="s">
        <v>213</v>
      </c>
      <c r="F128" t="s">
        <v>41</v>
      </c>
      <c r="G128" t="s">
        <v>201</v>
      </c>
      <c r="H128" t="s">
        <v>233</v>
      </c>
      <c r="I128" t="s">
        <v>214</v>
      </c>
      <c r="J128" t="s">
        <v>255</v>
      </c>
      <c r="K128" t="s">
        <v>237</v>
      </c>
      <c r="L128">
        <v>41</v>
      </c>
      <c r="M128">
        <v>26.85</v>
      </c>
      <c r="N128">
        <v>6.96</v>
      </c>
      <c r="O128">
        <v>6.65</v>
      </c>
      <c r="U128">
        <f>((M128*N128/2*O128/2)^(1/3))</f>
        <v>6.7728542198572859</v>
      </c>
      <c r="V128">
        <f t="shared" si="20"/>
        <v>6.96</v>
      </c>
      <c r="W128">
        <v>1069.05</v>
      </c>
      <c r="X128">
        <v>582.29</v>
      </c>
      <c r="Y128">
        <f>1/3*PI()*M128*(N128/2)*(O128/2)</f>
        <v>325.34474892245311</v>
      </c>
      <c r="Z128">
        <f>PI()*M128*(N128/2)*(O128/2)</f>
        <v>976.03424676735938</v>
      </c>
      <c r="AA128">
        <f>(1/6)*PI()*N128*O128*M128</f>
        <v>650.68949784490621</v>
      </c>
    </row>
    <row r="129" spans="1:27" x14ac:dyDescent="0.25">
      <c r="A129">
        <v>15</v>
      </c>
      <c r="B129" t="s">
        <v>212</v>
      </c>
      <c r="C129" t="s">
        <v>197</v>
      </c>
      <c r="D129" t="s">
        <v>11</v>
      </c>
      <c r="E129" t="s">
        <v>213</v>
      </c>
      <c r="F129" t="s">
        <v>41</v>
      </c>
      <c r="G129" t="s">
        <v>201</v>
      </c>
      <c r="H129" t="s">
        <v>233</v>
      </c>
      <c r="I129" t="s">
        <v>214</v>
      </c>
      <c r="J129" t="s">
        <v>256</v>
      </c>
      <c r="K129" t="s">
        <v>237</v>
      </c>
      <c r="P129">
        <v>18</v>
      </c>
      <c r="Q129">
        <v>6</v>
      </c>
      <c r="R129">
        <v>5</v>
      </c>
      <c r="V129">
        <f t="shared" si="20"/>
        <v>6</v>
      </c>
    </row>
    <row r="130" spans="1:27" x14ac:dyDescent="0.25">
      <c r="A130">
        <v>16</v>
      </c>
      <c r="B130" t="s">
        <v>212</v>
      </c>
      <c r="C130" t="s">
        <v>197</v>
      </c>
      <c r="D130" t="s">
        <v>11</v>
      </c>
      <c r="E130" t="s">
        <v>213</v>
      </c>
      <c r="F130" t="s">
        <v>41</v>
      </c>
      <c r="G130" t="s">
        <v>201</v>
      </c>
      <c r="H130" t="s">
        <v>233</v>
      </c>
      <c r="I130" t="s">
        <v>214</v>
      </c>
      <c r="J130" t="s">
        <v>257</v>
      </c>
      <c r="K130" t="s">
        <v>237</v>
      </c>
      <c r="L130">
        <v>51</v>
      </c>
      <c r="M130">
        <v>40</v>
      </c>
      <c r="N130">
        <v>9</v>
      </c>
      <c r="O130">
        <v>10</v>
      </c>
      <c r="U130">
        <f>((M130*N130/2*O130/2)^(1/3))</f>
        <v>9.6548938460562965</v>
      </c>
      <c r="V130">
        <f t="shared" si="20"/>
        <v>10</v>
      </c>
      <c r="W130">
        <v>2246.9899999999998</v>
      </c>
      <c r="X130">
        <v>1571.93</v>
      </c>
      <c r="Y130">
        <f>1/3*PI()*M130*(N130/2)*(O130/2)</f>
        <v>942.47779607693792</v>
      </c>
      <c r="Z130">
        <f>PI()*M130*(N130/2)*(O130/2)</f>
        <v>2827.4333882308138</v>
      </c>
      <c r="AA130">
        <f>(1/6)*PI()*N130*O130*M130</f>
        <v>1884.9555921538758</v>
      </c>
    </row>
    <row r="131" spans="1:27" x14ac:dyDescent="0.25">
      <c r="A131">
        <v>17</v>
      </c>
      <c r="B131" t="s">
        <v>212</v>
      </c>
      <c r="C131" t="s">
        <v>197</v>
      </c>
      <c r="D131" t="s">
        <v>11</v>
      </c>
      <c r="E131" t="s">
        <v>213</v>
      </c>
      <c r="F131" t="s">
        <v>41</v>
      </c>
      <c r="G131" t="s">
        <v>201</v>
      </c>
      <c r="H131" t="s">
        <v>233</v>
      </c>
      <c r="I131" t="s">
        <v>214</v>
      </c>
      <c r="J131" t="s">
        <v>258</v>
      </c>
      <c r="K131" t="s">
        <v>237</v>
      </c>
      <c r="P131">
        <v>22</v>
      </c>
      <c r="Q131">
        <v>6</v>
      </c>
      <c r="R131">
        <v>6</v>
      </c>
      <c r="V131">
        <f t="shared" si="20"/>
        <v>6</v>
      </c>
    </row>
    <row r="132" spans="1:27" x14ac:dyDescent="0.25">
      <c r="A132">
        <v>18</v>
      </c>
      <c r="B132" t="s">
        <v>212</v>
      </c>
      <c r="C132" t="s">
        <v>197</v>
      </c>
      <c r="D132" t="s">
        <v>11</v>
      </c>
      <c r="E132" t="s">
        <v>213</v>
      </c>
      <c r="F132" t="s">
        <v>41</v>
      </c>
      <c r="G132" t="s">
        <v>201</v>
      </c>
      <c r="H132" t="s">
        <v>233</v>
      </c>
      <c r="I132" t="s">
        <v>214</v>
      </c>
      <c r="J132" t="s">
        <v>259</v>
      </c>
      <c r="K132" t="s">
        <v>237</v>
      </c>
      <c r="L132">
        <v>47.17</v>
      </c>
      <c r="M132">
        <v>29.94</v>
      </c>
      <c r="N132">
        <v>8.8699999999999992</v>
      </c>
      <c r="O132">
        <v>8.24</v>
      </c>
      <c r="U132">
        <f>((M132*N132/2*O132/2)^(1/3))</f>
        <v>8.1786359795025199</v>
      </c>
      <c r="V132">
        <f t="shared" si="20"/>
        <v>8.8699999999999992</v>
      </c>
      <c r="W132">
        <v>2600.8000000000002</v>
      </c>
      <c r="X132">
        <v>1202.3399999999999</v>
      </c>
      <c r="Y132">
        <f>1/3*PI()*M132*(N132/2)*(O132/2)</f>
        <v>572.89001666353568</v>
      </c>
      <c r="Z132">
        <f>PI()*M132*(N132/2)*(O132/2)</f>
        <v>1718.6700499906069</v>
      </c>
      <c r="AA132">
        <f>(1/6)*PI()*N132*O132*M132</f>
        <v>1145.7800333270714</v>
      </c>
    </row>
    <row r="133" spans="1:27" x14ac:dyDescent="0.25">
      <c r="A133">
        <v>19</v>
      </c>
      <c r="B133" t="s">
        <v>212</v>
      </c>
      <c r="C133" t="s">
        <v>197</v>
      </c>
      <c r="D133" t="s">
        <v>11</v>
      </c>
      <c r="E133" t="s">
        <v>213</v>
      </c>
      <c r="F133" t="s">
        <v>41</v>
      </c>
      <c r="G133" t="s">
        <v>201</v>
      </c>
      <c r="H133" t="s">
        <v>233</v>
      </c>
      <c r="I133" t="s">
        <v>214</v>
      </c>
      <c r="J133" t="s">
        <v>260</v>
      </c>
      <c r="K133" t="s">
        <v>237</v>
      </c>
      <c r="L133">
        <v>17</v>
      </c>
      <c r="M133">
        <v>13.17</v>
      </c>
      <c r="N133">
        <v>4.53</v>
      </c>
      <c r="O133">
        <v>4.53</v>
      </c>
      <c r="U133">
        <f>((M133*N133/2*O133/2)^(1/3))</f>
        <v>4.0729342183585988</v>
      </c>
      <c r="V133">
        <f t="shared" si="20"/>
        <v>4.53</v>
      </c>
      <c r="W133">
        <v>246.88</v>
      </c>
      <c r="X133">
        <v>124.44</v>
      </c>
      <c r="Y133">
        <f>1/3*PI()*M133*(N133/2)*(O133/2)</f>
        <v>70.753968781843241</v>
      </c>
      <c r="Z133">
        <f>PI()*M133*(N133/2)*(O133/2)</f>
        <v>212.26190634552975</v>
      </c>
      <c r="AA133">
        <f>(1/6)*PI()*N133*O133*M133</f>
        <v>141.50793756368645</v>
      </c>
    </row>
    <row r="134" spans="1:27" x14ac:dyDescent="0.25">
      <c r="A134">
        <v>20</v>
      </c>
      <c r="B134" t="s">
        <v>212</v>
      </c>
      <c r="C134" t="s">
        <v>197</v>
      </c>
      <c r="D134" t="s">
        <v>11</v>
      </c>
      <c r="E134" t="s">
        <v>213</v>
      </c>
      <c r="F134" t="s">
        <v>41</v>
      </c>
      <c r="G134" t="s">
        <v>201</v>
      </c>
      <c r="H134" t="s">
        <v>233</v>
      </c>
      <c r="I134" t="s">
        <v>214</v>
      </c>
      <c r="J134" t="s">
        <v>261</v>
      </c>
      <c r="K134" t="s">
        <v>237</v>
      </c>
      <c r="L134">
        <v>37</v>
      </c>
      <c r="M134">
        <v>23.01</v>
      </c>
      <c r="N134">
        <v>5.81</v>
      </c>
      <c r="O134">
        <v>5.76</v>
      </c>
      <c r="U134">
        <f>((M134*N134/2*O134/2)^(1/3))</f>
        <v>5.7741103706352224</v>
      </c>
      <c r="V134">
        <f t="shared" si="20"/>
        <v>5.81</v>
      </c>
      <c r="W134">
        <v>765.11</v>
      </c>
      <c r="X134">
        <v>407.46</v>
      </c>
      <c r="Y134">
        <f>1/3*PI()*M134*(N134/2)*(O134/2)</f>
        <v>201.59690535954124</v>
      </c>
      <c r="Z134">
        <f>PI()*M134*(N134/2)*(O134/2)</f>
        <v>604.79071607862375</v>
      </c>
      <c r="AA134">
        <f>(1/6)*PI()*N134*O134*M134</f>
        <v>403.19381071908242</v>
      </c>
    </row>
    <row r="135" spans="1:27" x14ac:dyDescent="0.25">
      <c r="A135">
        <v>21</v>
      </c>
      <c r="B135" t="s">
        <v>212</v>
      </c>
      <c r="C135" t="s">
        <v>197</v>
      </c>
      <c r="D135" t="s">
        <v>11</v>
      </c>
      <c r="E135" t="s">
        <v>213</v>
      </c>
      <c r="F135" t="s">
        <v>41</v>
      </c>
      <c r="G135" t="s">
        <v>201</v>
      </c>
      <c r="H135" t="s">
        <v>233</v>
      </c>
      <c r="I135" t="s">
        <v>214</v>
      </c>
      <c r="J135" t="s">
        <v>262</v>
      </c>
      <c r="K135" t="s">
        <v>237</v>
      </c>
      <c r="P135">
        <v>13</v>
      </c>
      <c r="Q135">
        <v>5</v>
      </c>
      <c r="R135">
        <v>4</v>
      </c>
      <c r="V135">
        <f t="shared" si="20"/>
        <v>5</v>
      </c>
    </row>
    <row r="136" spans="1:27" x14ac:dyDescent="0.25">
      <c r="A136">
        <v>22</v>
      </c>
      <c r="B136" t="s">
        <v>212</v>
      </c>
      <c r="C136" t="s">
        <v>197</v>
      </c>
      <c r="D136" t="s">
        <v>11</v>
      </c>
      <c r="E136" t="s">
        <v>213</v>
      </c>
      <c r="F136" t="s">
        <v>41</v>
      </c>
      <c r="G136" t="s">
        <v>201</v>
      </c>
      <c r="H136" t="s">
        <v>233</v>
      </c>
      <c r="I136" t="s">
        <v>214</v>
      </c>
      <c r="J136" t="s">
        <v>263</v>
      </c>
      <c r="K136" t="s">
        <v>237</v>
      </c>
      <c r="P136">
        <v>13</v>
      </c>
      <c r="Q136">
        <v>5</v>
      </c>
      <c r="R136">
        <v>5</v>
      </c>
      <c r="V136">
        <f t="shared" si="20"/>
        <v>5</v>
      </c>
    </row>
    <row r="137" spans="1:27" x14ac:dyDescent="0.25">
      <c r="A137">
        <v>49</v>
      </c>
      <c r="B137" t="s">
        <v>212</v>
      </c>
      <c r="C137" t="s">
        <v>197</v>
      </c>
      <c r="D137" t="s">
        <v>11</v>
      </c>
      <c r="E137" t="s">
        <v>40</v>
      </c>
      <c r="F137" t="s">
        <v>41</v>
      </c>
      <c r="G137" t="s">
        <v>201</v>
      </c>
      <c r="H137" t="s">
        <v>233</v>
      </c>
      <c r="I137" t="s">
        <v>214</v>
      </c>
      <c r="J137" t="s">
        <v>264</v>
      </c>
      <c r="K137" t="s">
        <v>236</v>
      </c>
      <c r="L137">
        <f>73.3+22.3</f>
        <v>95.6</v>
      </c>
      <c r="M137">
        <v>67.63</v>
      </c>
      <c r="N137">
        <v>13.58</v>
      </c>
      <c r="O137">
        <v>12.39</v>
      </c>
      <c r="U137">
        <f>((M137*N137/2*O137/2)^(1/3))</f>
        <v>14.16935748598172</v>
      </c>
      <c r="V137">
        <f t="shared" si="20"/>
        <v>13.58</v>
      </c>
      <c r="W137">
        <v>8690.1200000000008</v>
      </c>
      <c r="X137">
        <v>5231</v>
      </c>
      <c r="Y137">
        <f>1/3*PI()*M137*(N137/2)*(O137/2)</f>
        <v>2979.058903475202</v>
      </c>
      <c r="Z137">
        <f>PI()*M137*(N137/2)*(O137/2)</f>
        <v>8937.1767104256087</v>
      </c>
      <c r="AA137">
        <f>(1/6)*PI()*N137*O137*M137</f>
        <v>5958.1178069504049</v>
      </c>
    </row>
    <row r="138" spans="1:27" x14ac:dyDescent="0.25">
      <c r="A138">
        <v>50</v>
      </c>
      <c r="B138" t="s">
        <v>212</v>
      </c>
      <c r="C138" t="s">
        <v>197</v>
      </c>
      <c r="D138" t="s">
        <v>11</v>
      </c>
      <c r="E138" t="s">
        <v>40</v>
      </c>
      <c r="F138" t="s">
        <v>41</v>
      </c>
      <c r="G138" t="s">
        <v>201</v>
      </c>
      <c r="H138" t="s">
        <v>233</v>
      </c>
      <c r="I138" t="s">
        <v>214</v>
      </c>
      <c r="J138" t="s">
        <v>265</v>
      </c>
      <c r="K138" t="s">
        <v>236</v>
      </c>
      <c r="L138">
        <v>84.4</v>
      </c>
      <c r="M138">
        <v>63.08</v>
      </c>
      <c r="N138">
        <v>15.62</v>
      </c>
      <c r="O138">
        <v>15.28</v>
      </c>
      <c r="U138">
        <f>((M138*N138/2*O138/2)^(1/3))</f>
        <v>15.555310782028972</v>
      </c>
      <c r="V138">
        <f t="shared" si="20"/>
        <v>15.62</v>
      </c>
      <c r="W138">
        <v>11937.24</v>
      </c>
      <c r="X138">
        <v>7422.13</v>
      </c>
      <c r="Y138">
        <f>1/3*PI()*M138*(N138/2)*(O138/2)</f>
        <v>3941.5287171097066</v>
      </c>
      <c r="Z138">
        <f>PI()*M138*(N138/2)*(O138/2)</f>
        <v>11824.58615132912</v>
      </c>
      <c r="AA138">
        <f>(1/6)*PI()*N138*O138*M138</f>
        <v>7883.0574342194132</v>
      </c>
    </row>
    <row r="139" spans="1:27" x14ac:dyDescent="0.25">
      <c r="A139">
        <v>51</v>
      </c>
      <c r="B139" t="s">
        <v>212</v>
      </c>
      <c r="C139" t="s">
        <v>197</v>
      </c>
      <c r="D139" t="s">
        <v>11</v>
      </c>
      <c r="E139" t="s">
        <v>40</v>
      </c>
      <c r="F139" t="s">
        <v>41</v>
      </c>
      <c r="G139" t="s">
        <v>201</v>
      </c>
      <c r="H139" t="s">
        <v>233</v>
      </c>
      <c r="I139" t="s">
        <v>214</v>
      </c>
      <c r="J139" t="s">
        <v>266</v>
      </c>
      <c r="K139" t="s">
        <v>236</v>
      </c>
      <c r="L139">
        <v>78.400000000000006</v>
      </c>
      <c r="M139">
        <v>64.489999999999995</v>
      </c>
      <c r="N139">
        <v>15</v>
      </c>
      <c r="O139">
        <v>14.51</v>
      </c>
      <c r="U139">
        <f>((M139*N139/2*O139/2)^(1/3))</f>
        <v>15.196037351431793</v>
      </c>
      <c r="V139">
        <f t="shared" si="20"/>
        <v>15</v>
      </c>
      <c r="W139">
        <v>10605.59</v>
      </c>
      <c r="X139">
        <v>8625.27</v>
      </c>
      <c r="Y139">
        <f>1/3*PI()*M139*(N139/2)*(O139/2)</f>
        <v>3674.6812642967288</v>
      </c>
      <c r="Z139">
        <f>PI()*M139*(N139/2)*(O139/2)</f>
        <v>11024.043792890187</v>
      </c>
      <c r="AA139">
        <f>(1/6)*PI()*N139*O139*M139</f>
        <v>7349.3625285934568</v>
      </c>
    </row>
    <row r="140" spans="1:27" x14ac:dyDescent="0.25">
      <c r="A140">
        <v>71</v>
      </c>
      <c r="B140" t="s">
        <v>212</v>
      </c>
      <c r="C140" t="s">
        <v>197</v>
      </c>
      <c r="D140" t="s">
        <v>11</v>
      </c>
      <c r="E140" t="s">
        <v>40</v>
      </c>
      <c r="F140" t="s">
        <v>41</v>
      </c>
      <c r="G140" t="s">
        <v>201</v>
      </c>
      <c r="H140" t="s">
        <v>233</v>
      </c>
      <c r="I140" t="s">
        <v>214</v>
      </c>
      <c r="J140" t="s">
        <v>267</v>
      </c>
      <c r="K140" t="s">
        <v>236</v>
      </c>
      <c r="L140">
        <v>66.33</v>
      </c>
      <c r="M140">
        <v>55.12</v>
      </c>
      <c r="N140">
        <v>13.04</v>
      </c>
      <c r="O140">
        <v>12.8</v>
      </c>
      <c r="U140">
        <f>((M140*N140/2*O140/2)^(1/3))</f>
        <v>13.200151819496574</v>
      </c>
      <c r="V140">
        <f t="shared" si="20"/>
        <v>13.04</v>
      </c>
      <c r="W140">
        <v>7470.07</v>
      </c>
      <c r="X140">
        <v>5939.36</v>
      </c>
      <c r="Y140">
        <f>1/3*PI()*M140*(N140/2)*(O140/2)</f>
        <v>2408.6039630281989</v>
      </c>
      <c r="Z140">
        <f>PI()*M140*(N140/2)*(O140/2)</f>
        <v>7225.8118890845981</v>
      </c>
      <c r="AA140">
        <f>(1/6)*PI()*N140*O140*M140</f>
        <v>4817.2079260563978</v>
      </c>
    </row>
    <row r="141" spans="1:27" x14ac:dyDescent="0.25">
      <c r="A141">
        <v>72</v>
      </c>
      <c r="B141" t="s">
        <v>212</v>
      </c>
      <c r="C141" t="s">
        <v>197</v>
      </c>
      <c r="D141" t="s">
        <v>11</v>
      </c>
      <c r="E141" t="s">
        <v>40</v>
      </c>
      <c r="F141" t="s">
        <v>41</v>
      </c>
      <c r="G141" t="s">
        <v>201</v>
      </c>
      <c r="H141" t="s">
        <v>233</v>
      </c>
      <c r="I141" t="s">
        <v>214</v>
      </c>
      <c r="J141" t="s">
        <v>268</v>
      </c>
      <c r="K141" t="s">
        <v>237</v>
      </c>
      <c r="L141">
        <v>67.72</v>
      </c>
      <c r="M141">
        <v>47.23</v>
      </c>
      <c r="N141">
        <v>11.31</v>
      </c>
      <c r="O141">
        <v>11.14</v>
      </c>
      <c r="U141">
        <f>((M141*N141/2*O141/2)^(1/3))</f>
        <v>11.415683426881335</v>
      </c>
      <c r="V141">
        <f t="shared" si="20"/>
        <v>11.31</v>
      </c>
      <c r="W141">
        <v>5855.97</v>
      </c>
      <c r="X141">
        <v>3400.75</v>
      </c>
      <c r="Y141">
        <f>1/3*PI()*M141*(N141/2)*(O141/2)</f>
        <v>1557.8813132234161</v>
      </c>
      <c r="Z141">
        <f>PI()*M141*(N141/2)*(O141/2)</f>
        <v>4673.643939670249</v>
      </c>
      <c r="AA141">
        <f>(1/6)*PI()*N141*O141*M141</f>
        <v>3115.7626264468327</v>
      </c>
    </row>
    <row r="142" spans="1:27" x14ac:dyDescent="0.25">
      <c r="A142">
        <v>47</v>
      </c>
      <c r="B142" t="s">
        <v>212</v>
      </c>
      <c r="C142" t="s">
        <v>197</v>
      </c>
      <c r="D142" t="s">
        <v>11</v>
      </c>
      <c r="E142" t="s">
        <v>40</v>
      </c>
      <c r="F142" t="s">
        <v>41</v>
      </c>
      <c r="G142" t="s">
        <v>201</v>
      </c>
      <c r="H142" t="s">
        <v>233</v>
      </c>
      <c r="I142" t="s">
        <v>214</v>
      </c>
      <c r="J142" t="s">
        <v>269</v>
      </c>
      <c r="K142" t="s">
        <v>237</v>
      </c>
      <c r="L142">
        <v>32.700000000000003</v>
      </c>
      <c r="M142">
        <v>17.989999999999998</v>
      </c>
      <c r="N142">
        <v>6.26</v>
      </c>
      <c r="O142">
        <v>6.02</v>
      </c>
      <c r="U142">
        <f t="shared" ref="U142:U186" si="21">((M142*N142/2*O142/2)^(1/3))</f>
        <v>5.5341042010010417</v>
      </c>
      <c r="V142">
        <f t="shared" si="20"/>
        <v>6.26</v>
      </c>
      <c r="W142">
        <v>746.45</v>
      </c>
      <c r="X142">
        <v>297.95999999999998</v>
      </c>
      <c r="Y142">
        <f t="shared" ref="Y142:Y186" si="22">1/3*PI()*M142*(N142/2)*(O142/2)</f>
        <v>177.48866158070217</v>
      </c>
      <c r="Z142">
        <f t="shared" ref="Z142:Z186" si="23">PI()*M142*(N142/2)*(O142/2)</f>
        <v>532.46598474210657</v>
      </c>
      <c r="AA142">
        <f t="shared" ref="AA142:AA186" si="24">(1/6)*PI()*N142*O142*M142</f>
        <v>354.97732316140434</v>
      </c>
    </row>
    <row r="143" spans="1:27" x14ac:dyDescent="0.25">
      <c r="A143">
        <v>37</v>
      </c>
      <c r="B143" t="s">
        <v>212</v>
      </c>
      <c r="C143" t="s">
        <v>197</v>
      </c>
      <c r="D143" t="s">
        <v>11</v>
      </c>
      <c r="E143" t="s">
        <v>213</v>
      </c>
      <c r="F143" t="s">
        <v>215</v>
      </c>
      <c r="G143" t="s">
        <v>201</v>
      </c>
      <c r="H143" t="s">
        <v>233</v>
      </c>
      <c r="I143" t="s">
        <v>214</v>
      </c>
      <c r="J143" t="s">
        <v>270</v>
      </c>
      <c r="K143" t="s">
        <v>237</v>
      </c>
      <c r="L143">
        <v>41</v>
      </c>
      <c r="M143">
        <v>28.48</v>
      </c>
      <c r="N143">
        <v>5.41</v>
      </c>
      <c r="O143">
        <v>5.64</v>
      </c>
      <c r="U143">
        <f t="shared" si="21"/>
        <v>6.0115360280168755</v>
      </c>
      <c r="V143">
        <f t="shared" si="20"/>
        <v>5.64</v>
      </c>
      <c r="W143">
        <v>901.83</v>
      </c>
      <c r="X143">
        <v>545.79999999999995</v>
      </c>
      <c r="Y143">
        <f t="shared" si="22"/>
        <v>227.50187519525318</v>
      </c>
      <c r="Z143">
        <f t="shared" si="23"/>
        <v>682.50562558575962</v>
      </c>
      <c r="AA143">
        <f t="shared" si="24"/>
        <v>455.00375039050635</v>
      </c>
    </row>
    <row r="144" spans="1:27" x14ac:dyDescent="0.25">
      <c r="A144">
        <v>53</v>
      </c>
      <c r="B144" t="s">
        <v>212</v>
      </c>
      <c r="C144" t="s">
        <v>197</v>
      </c>
      <c r="D144" t="s">
        <v>11</v>
      </c>
      <c r="E144" t="s">
        <v>213</v>
      </c>
      <c r="F144" t="s">
        <v>215</v>
      </c>
      <c r="G144" t="s">
        <v>201</v>
      </c>
      <c r="H144" t="s">
        <v>233</v>
      </c>
      <c r="I144" t="s">
        <v>214</v>
      </c>
      <c r="J144" t="s">
        <v>271</v>
      </c>
      <c r="K144" t="s">
        <v>237</v>
      </c>
      <c r="L144">
        <v>42.5</v>
      </c>
      <c r="M144">
        <v>36.71</v>
      </c>
      <c r="N144">
        <v>8.8000000000000007</v>
      </c>
      <c r="O144">
        <v>8.02</v>
      </c>
      <c r="S144">
        <v>9.1</v>
      </c>
      <c r="T144">
        <v>8.6999999999999993</v>
      </c>
      <c r="U144">
        <f t="shared" si="21"/>
        <v>8.6522118481949892</v>
      </c>
      <c r="V144">
        <f t="shared" si="20"/>
        <v>9.1</v>
      </c>
      <c r="W144">
        <v>3429.16</v>
      </c>
      <c r="X144">
        <v>2128.9</v>
      </c>
      <c r="Y144">
        <f t="shared" si="22"/>
        <v>678.28162441051177</v>
      </c>
      <c r="Z144">
        <f t="shared" si="23"/>
        <v>2034.8448732315353</v>
      </c>
      <c r="AA144">
        <f t="shared" si="24"/>
        <v>1356.5632488210238</v>
      </c>
    </row>
    <row r="145" spans="1:27" x14ac:dyDescent="0.25">
      <c r="A145">
        <v>54</v>
      </c>
      <c r="B145" t="s">
        <v>212</v>
      </c>
      <c r="C145" t="s">
        <v>197</v>
      </c>
      <c r="D145" t="s">
        <v>11</v>
      </c>
      <c r="E145" t="s">
        <v>213</v>
      </c>
      <c r="F145" t="s">
        <v>215</v>
      </c>
      <c r="G145" t="s">
        <v>201</v>
      </c>
      <c r="H145" t="s">
        <v>233</v>
      </c>
      <c r="I145" t="s">
        <v>214</v>
      </c>
      <c r="J145" t="s">
        <v>272</v>
      </c>
      <c r="K145" t="s">
        <v>237</v>
      </c>
      <c r="M145">
        <v>25</v>
      </c>
      <c r="N145">
        <v>6.7</v>
      </c>
      <c r="O145">
        <v>6.4</v>
      </c>
      <c r="U145">
        <f t="shared" si="21"/>
        <v>6.4473057272669134</v>
      </c>
      <c r="V145">
        <f t="shared" si="20"/>
        <v>6.7</v>
      </c>
      <c r="Y145">
        <f t="shared" si="22"/>
        <v>280.64894372068818</v>
      </c>
      <c r="Z145">
        <f t="shared" si="23"/>
        <v>841.94683116206477</v>
      </c>
      <c r="AA145">
        <f t="shared" si="24"/>
        <v>561.29788744137636</v>
      </c>
    </row>
    <row r="146" spans="1:27" x14ac:dyDescent="0.25">
      <c r="A146">
        <v>55</v>
      </c>
      <c r="B146" t="s">
        <v>212</v>
      </c>
      <c r="C146" t="s">
        <v>197</v>
      </c>
      <c r="D146" t="s">
        <v>11</v>
      </c>
      <c r="E146" t="s">
        <v>213</v>
      </c>
      <c r="F146" t="s">
        <v>215</v>
      </c>
      <c r="G146" t="s">
        <v>201</v>
      </c>
      <c r="H146" t="s">
        <v>233</v>
      </c>
      <c r="I146" t="s">
        <v>214</v>
      </c>
      <c r="J146" t="s">
        <v>273</v>
      </c>
      <c r="K146" t="s">
        <v>236</v>
      </c>
      <c r="P146">
        <v>25</v>
      </c>
      <c r="Q146">
        <v>9.5</v>
      </c>
      <c r="R146">
        <v>9.4</v>
      </c>
      <c r="V146">
        <f t="shared" si="20"/>
        <v>9.5</v>
      </c>
    </row>
    <row r="147" spans="1:27" x14ac:dyDescent="0.25">
      <c r="A147">
        <v>56</v>
      </c>
      <c r="B147" t="s">
        <v>212</v>
      </c>
      <c r="C147" t="s">
        <v>197</v>
      </c>
      <c r="D147" t="s">
        <v>11</v>
      </c>
      <c r="E147" t="s">
        <v>213</v>
      </c>
      <c r="F147" t="s">
        <v>215</v>
      </c>
      <c r="G147" t="s">
        <v>201</v>
      </c>
      <c r="H147" t="s">
        <v>233</v>
      </c>
      <c r="I147" t="s">
        <v>214</v>
      </c>
      <c r="J147" t="s">
        <v>274</v>
      </c>
      <c r="K147" t="s">
        <v>237</v>
      </c>
      <c r="L147">
        <v>32.06</v>
      </c>
      <c r="P147">
        <v>32.200000000000003</v>
      </c>
      <c r="Q147">
        <v>8</v>
      </c>
      <c r="R147">
        <v>7.3</v>
      </c>
      <c r="V147">
        <f t="shared" si="20"/>
        <v>8</v>
      </c>
      <c r="W147">
        <v>945.97</v>
      </c>
      <c r="X147">
        <v>411.86</v>
      </c>
    </row>
    <row r="148" spans="1:27" x14ac:dyDescent="0.25">
      <c r="A148">
        <v>57</v>
      </c>
      <c r="B148" t="s">
        <v>212</v>
      </c>
      <c r="C148" t="s">
        <v>197</v>
      </c>
      <c r="D148" t="s">
        <v>11</v>
      </c>
      <c r="E148" t="s">
        <v>213</v>
      </c>
      <c r="F148" t="s">
        <v>215</v>
      </c>
      <c r="G148" t="s">
        <v>201</v>
      </c>
      <c r="H148" t="s">
        <v>233</v>
      </c>
      <c r="I148" t="s">
        <v>214</v>
      </c>
      <c r="J148" t="s">
        <v>275</v>
      </c>
      <c r="K148" t="s">
        <v>237</v>
      </c>
      <c r="P148">
        <v>22.2</v>
      </c>
      <c r="Q148">
        <v>7.2</v>
      </c>
      <c r="R148">
        <v>7.1</v>
      </c>
      <c r="V148">
        <f t="shared" si="20"/>
        <v>7.2</v>
      </c>
    </row>
    <row r="149" spans="1:27" x14ac:dyDescent="0.25">
      <c r="A149">
        <v>58</v>
      </c>
      <c r="B149" t="s">
        <v>212</v>
      </c>
      <c r="C149" t="s">
        <v>197</v>
      </c>
      <c r="D149" t="s">
        <v>11</v>
      </c>
      <c r="E149" t="s">
        <v>213</v>
      </c>
      <c r="F149" t="s">
        <v>215</v>
      </c>
      <c r="G149" t="s">
        <v>201</v>
      </c>
      <c r="H149" t="s">
        <v>233</v>
      </c>
      <c r="I149" t="s">
        <v>214</v>
      </c>
      <c r="J149" t="s">
        <v>276</v>
      </c>
      <c r="K149" t="s">
        <v>237</v>
      </c>
      <c r="P149">
        <v>23.3</v>
      </c>
      <c r="Q149">
        <v>7</v>
      </c>
      <c r="R149">
        <v>6.8</v>
      </c>
      <c r="V149">
        <f t="shared" si="20"/>
        <v>7</v>
      </c>
    </row>
    <row r="150" spans="1:27" x14ac:dyDescent="0.25">
      <c r="A150">
        <v>59</v>
      </c>
      <c r="B150" t="s">
        <v>212</v>
      </c>
      <c r="C150" t="s">
        <v>197</v>
      </c>
      <c r="D150" t="s">
        <v>11</v>
      </c>
      <c r="E150" t="s">
        <v>213</v>
      </c>
      <c r="F150" t="s">
        <v>215</v>
      </c>
      <c r="G150" t="s">
        <v>201</v>
      </c>
      <c r="H150" t="s">
        <v>233</v>
      </c>
      <c r="I150" t="s">
        <v>214</v>
      </c>
      <c r="J150" t="s">
        <v>277</v>
      </c>
      <c r="K150" t="s">
        <v>237</v>
      </c>
      <c r="P150">
        <v>13.5</v>
      </c>
      <c r="Q150">
        <v>6.9</v>
      </c>
      <c r="R150">
        <v>5.8</v>
      </c>
      <c r="V150">
        <f t="shared" si="20"/>
        <v>6.9</v>
      </c>
    </row>
    <row r="151" spans="1:27" x14ac:dyDescent="0.25">
      <c r="A151">
        <v>60</v>
      </c>
      <c r="B151" t="s">
        <v>212</v>
      </c>
      <c r="C151" t="s">
        <v>197</v>
      </c>
      <c r="D151" t="s">
        <v>11</v>
      </c>
      <c r="E151" t="s">
        <v>213</v>
      </c>
      <c r="F151" t="s">
        <v>215</v>
      </c>
      <c r="G151" t="s">
        <v>201</v>
      </c>
      <c r="H151" t="s">
        <v>233</v>
      </c>
      <c r="I151" t="s">
        <v>214</v>
      </c>
      <c r="J151" t="s">
        <v>278</v>
      </c>
      <c r="K151" t="s">
        <v>237</v>
      </c>
      <c r="P151">
        <v>14.7</v>
      </c>
      <c r="Q151">
        <v>5.8</v>
      </c>
      <c r="R151">
        <v>5.6</v>
      </c>
      <c r="V151">
        <f t="shared" si="20"/>
        <v>5.8</v>
      </c>
    </row>
    <row r="152" spans="1:27" x14ac:dyDescent="0.25">
      <c r="A152">
        <v>61</v>
      </c>
      <c r="B152" t="s">
        <v>212</v>
      </c>
      <c r="C152" t="s">
        <v>197</v>
      </c>
      <c r="D152" t="s">
        <v>11</v>
      </c>
      <c r="E152" t="s">
        <v>213</v>
      </c>
      <c r="F152" t="s">
        <v>215</v>
      </c>
      <c r="G152" t="s">
        <v>201</v>
      </c>
      <c r="H152" t="s">
        <v>233</v>
      </c>
      <c r="I152" t="s">
        <v>214</v>
      </c>
      <c r="J152" t="s">
        <v>279</v>
      </c>
      <c r="K152" t="s">
        <v>237</v>
      </c>
      <c r="P152">
        <v>15.4</v>
      </c>
      <c r="Q152">
        <v>5.5</v>
      </c>
      <c r="R152">
        <v>5.0999999999999996</v>
      </c>
      <c r="V152">
        <f t="shared" si="20"/>
        <v>5.5</v>
      </c>
    </row>
    <row r="153" spans="1:27" x14ac:dyDescent="0.25">
      <c r="A153">
        <v>62</v>
      </c>
      <c r="B153" t="s">
        <v>212</v>
      </c>
      <c r="C153" t="s">
        <v>197</v>
      </c>
      <c r="D153" t="s">
        <v>11</v>
      </c>
      <c r="E153" t="s">
        <v>213</v>
      </c>
      <c r="F153" t="s">
        <v>215</v>
      </c>
      <c r="G153" t="s">
        <v>201</v>
      </c>
      <c r="H153" t="s">
        <v>233</v>
      </c>
      <c r="I153" t="s">
        <v>214</v>
      </c>
      <c r="J153" t="s">
        <v>280</v>
      </c>
      <c r="K153" t="s">
        <v>237</v>
      </c>
      <c r="P153">
        <v>13.5</v>
      </c>
      <c r="Q153">
        <v>4.3</v>
      </c>
      <c r="R153">
        <v>4.3</v>
      </c>
      <c r="V153">
        <f t="shared" si="20"/>
        <v>4.3</v>
      </c>
    </row>
    <row r="154" spans="1:27" x14ac:dyDescent="0.25">
      <c r="A154">
        <v>63</v>
      </c>
      <c r="B154" t="s">
        <v>212</v>
      </c>
      <c r="C154" t="s">
        <v>197</v>
      </c>
      <c r="D154" t="s">
        <v>11</v>
      </c>
      <c r="E154" t="s">
        <v>213</v>
      </c>
      <c r="F154" t="s">
        <v>215</v>
      </c>
      <c r="G154" t="s">
        <v>201</v>
      </c>
      <c r="H154" t="s">
        <v>233</v>
      </c>
      <c r="I154" t="s">
        <v>214</v>
      </c>
      <c r="J154" t="s">
        <v>281</v>
      </c>
      <c r="K154" t="s">
        <v>237</v>
      </c>
      <c r="P154">
        <v>9.4</v>
      </c>
      <c r="Q154">
        <v>4.5</v>
      </c>
      <c r="R154">
        <v>4</v>
      </c>
      <c r="V154">
        <f t="shared" si="20"/>
        <v>4.5</v>
      </c>
    </row>
    <row r="155" spans="1:27" x14ac:dyDescent="0.25">
      <c r="A155">
        <v>38</v>
      </c>
      <c r="B155" t="s">
        <v>212</v>
      </c>
      <c r="C155" t="s">
        <v>197</v>
      </c>
      <c r="D155" t="s">
        <v>11</v>
      </c>
      <c r="E155" t="s">
        <v>61</v>
      </c>
      <c r="F155" t="s">
        <v>62</v>
      </c>
      <c r="G155" t="s">
        <v>201</v>
      </c>
      <c r="H155" t="s">
        <v>233</v>
      </c>
      <c r="I155" t="s">
        <v>214</v>
      </c>
      <c r="J155" t="s">
        <v>282</v>
      </c>
      <c r="K155" t="s">
        <v>236</v>
      </c>
      <c r="L155">
        <v>23.44</v>
      </c>
      <c r="P155">
        <v>24</v>
      </c>
      <c r="Q155">
        <v>9</v>
      </c>
      <c r="R155">
        <v>9</v>
      </c>
      <c r="V155">
        <f t="shared" si="20"/>
        <v>9</v>
      </c>
    </row>
    <row r="156" spans="1:27" x14ac:dyDescent="0.25">
      <c r="A156">
        <v>39</v>
      </c>
      <c r="B156" t="s">
        <v>212</v>
      </c>
      <c r="C156" t="s">
        <v>197</v>
      </c>
      <c r="D156" t="s">
        <v>11</v>
      </c>
      <c r="E156" t="s">
        <v>61</v>
      </c>
      <c r="F156" t="s">
        <v>62</v>
      </c>
      <c r="G156" t="s">
        <v>201</v>
      </c>
      <c r="H156" t="s">
        <v>233</v>
      </c>
      <c r="I156" t="s">
        <v>214</v>
      </c>
      <c r="J156" t="s">
        <v>283</v>
      </c>
      <c r="K156" t="s">
        <v>237</v>
      </c>
      <c r="L156">
        <v>26</v>
      </c>
      <c r="M156">
        <v>16.739999999999998</v>
      </c>
      <c r="N156">
        <v>7.47</v>
      </c>
      <c r="O156">
        <v>8.0299999999999994</v>
      </c>
      <c r="U156">
        <f t="shared" si="21"/>
        <v>6.3082738230654769</v>
      </c>
      <c r="V156">
        <f t="shared" si="20"/>
        <v>8.0299999999999994</v>
      </c>
      <c r="W156">
        <v>927.69</v>
      </c>
      <c r="X156">
        <v>332.68</v>
      </c>
      <c r="Y156">
        <f t="shared" si="22"/>
        <v>262.88162300961267</v>
      </c>
      <c r="Z156">
        <f t="shared" si="23"/>
        <v>788.64486902883812</v>
      </c>
      <c r="AA156">
        <f t="shared" si="24"/>
        <v>525.76324601922533</v>
      </c>
    </row>
    <row r="157" spans="1:27" x14ac:dyDescent="0.25">
      <c r="A157">
        <v>40</v>
      </c>
      <c r="B157" t="s">
        <v>212</v>
      </c>
      <c r="C157" t="s">
        <v>197</v>
      </c>
      <c r="D157" t="s">
        <v>11</v>
      </c>
      <c r="E157" t="s">
        <v>61</v>
      </c>
      <c r="F157" t="s">
        <v>62</v>
      </c>
      <c r="G157" t="s">
        <v>201</v>
      </c>
      <c r="H157" t="s">
        <v>233</v>
      </c>
      <c r="I157" t="s">
        <v>214</v>
      </c>
      <c r="J157" t="s">
        <v>284</v>
      </c>
      <c r="K157" t="s">
        <v>237</v>
      </c>
      <c r="P157">
        <v>17</v>
      </c>
      <c r="Q157">
        <v>8</v>
      </c>
      <c r="R157">
        <v>8</v>
      </c>
      <c r="V157">
        <f t="shared" si="20"/>
        <v>8</v>
      </c>
    </row>
    <row r="158" spans="1:27" x14ac:dyDescent="0.25">
      <c r="A158">
        <v>41</v>
      </c>
      <c r="B158" t="s">
        <v>212</v>
      </c>
      <c r="C158" t="s">
        <v>197</v>
      </c>
      <c r="D158" t="s">
        <v>11</v>
      </c>
      <c r="E158" t="s">
        <v>61</v>
      </c>
      <c r="F158" t="s">
        <v>62</v>
      </c>
      <c r="G158" t="s">
        <v>201</v>
      </c>
      <c r="H158" t="s">
        <v>233</v>
      </c>
      <c r="I158" t="s">
        <v>214</v>
      </c>
      <c r="J158" t="s">
        <v>285</v>
      </c>
      <c r="K158" t="s">
        <v>236</v>
      </c>
      <c r="L158">
        <v>30.44</v>
      </c>
      <c r="P158">
        <v>20</v>
      </c>
      <c r="Q158">
        <v>10</v>
      </c>
      <c r="R158">
        <v>10</v>
      </c>
      <c r="V158">
        <f t="shared" si="20"/>
        <v>10</v>
      </c>
    </row>
    <row r="159" spans="1:27" x14ac:dyDescent="0.25">
      <c r="A159">
        <v>42</v>
      </c>
      <c r="B159" t="s">
        <v>212</v>
      </c>
      <c r="C159" t="s">
        <v>197</v>
      </c>
      <c r="D159" t="s">
        <v>11</v>
      </c>
      <c r="E159" t="s">
        <v>61</v>
      </c>
      <c r="F159" t="s">
        <v>62</v>
      </c>
      <c r="G159" t="s">
        <v>201</v>
      </c>
      <c r="H159" t="s">
        <v>233</v>
      </c>
      <c r="I159" t="s">
        <v>214</v>
      </c>
      <c r="J159" t="s">
        <v>286</v>
      </c>
      <c r="K159" t="s">
        <v>236</v>
      </c>
      <c r="L159">
        <v>40.4</v>
      </c>
      <c r="M159">
        <v>21.96</v>
      </c>
      <c r="N159">
        <v>9.23</v>
      </c>
      <c r="O159">
        <v>9.5</v>
      </c>
      <c r="U159">
        <f t="shared" si="21"/>
        <v>7.8372893955297398</v>
      </c>
      <c r="V159">
        <f t="shared" si="20"/>
        <v>9.5</v>
      </c>
      <c r="W159">
        <v>2443.0700000000002</v>
      </c>
      <c r="X159">
        <v>1249.1199999999999</v>
      </c>
      <c r="Y159">
        <f t="shared" si="22"/>
        <v>504.11110984893838</v>
      </c>
      <c r="Z159">
        <f t="shared" si="23"/>
        <v>1512.3333295468153</v>
      </c>
      <c r="AA159">
        <f t="shared" si="24"/>
        <v>1008.2222196978769</v>
      </c>
    </row>
    <row r="160" spans="1:27" x14ac:dyDescent="0.25">
      <c r="A160">
        <v>43</v>
      </c>
      <c r="B160" t="s">
        <v>212</v>
      </c>
      <c r="C160" t="s">
        <v>197</v>
      </c>
      <c r="D160" t="s">
        <v>11</v>
      </c>
      <c r="E160" t="s">
        <v>61</v>
      </c>
      <c r="F160" t="s">
        <v>62</v>
      </c>
      <c r="G160" t="s">
        <v>201</v>
      </c>
      <c r="H160" t="s">
        <v>233</v>
      </c>
      <c r="I160" t="s">
        <v>214</v>
      </c>
      <c r="J160" t="s">
        <v>287</v>
      </c>
      <c r="K160" t="s">
        <v>236</v>
      </c>
      <c r="L160">
        <v>41</v>
      </c>
      <c r="M160">
        <v>21.73</v>
      </c>
      <c r="N160">
        <v>9.67</v>
      </c>
      <c r="O160">
        <v>9.99</v>
      </c>
      <c r="U160">
        <f t="shared" si="21"/>
        <v>8.0661055198886764</v>
      </c>
      <c r="V160">
        <f t="shared" si="20"/>
        <v>9.99</v>
      </c>
      <c r="W160">
        <v>2507.1999999999998</v>
      </c>
      <c r="X160">
        <v>1079.82</v>
      </c>
      <c r="Y160">
        <f t="shared" si="22"/>
        <v>549.56658069047455</v>
      </c>
      <c r="Z160">
        <f t="shared" si="23"/>
        <v>1648.699742071424</v>
      </c>
      <c r="AA160">
        <f t="shared" si="24"/>
        <v>1099.1331613809491</v>
      </c>
    </row>
    <row r="161" spans="1:27" x14ac:dyDescent="0.25">
      <c r="A161">
        <v>44</v>
      </c>
      <c r="B161" t="s">
        <v>212</v>
      </c>
      <c r="C161" t="s">
        <v>197</v>
      </c>
      <c r="D161" t="s">
        <v>11</v>
      </c>
      <c r="E161" t="s">
        <v>61</v>
      </c>
      <c r="F161" t="s">
        <v>62</v>
      </c>
      <c r="G161" t="s">
        <v>201</v>
      </c>
      <c r="H161" t="s">
        <v>233</v>
      </c>
      <c r="I161" t="s">
        <v>214</v>
      </c>
      <c r="J161" t="s">
        <v>288</v>
      </c>
      <c r="K161" t="s">
        <v>236</v>
      </c>
      <c r="L161">
        <v>44</v>
      </c>
      <c r="M161">
        <v>23.23</v>
      </c>
      <c r="N161">
        <v>10.37</v>
      </c>
      <c r="O161">
        <v>11.33</v>
      </c>
      <c r="U161">
        <f t="shared" si="21"/>
        <v>8.8037147314010156</v>
      </c>
      <c r="V161">
        <f t="shared" si="20"/>
        <v>11.33</v>
      </c>
      <c r="W161">
        <v>3318.37</v>
      </c>
      <c r="X161">
        <v>1258.06</v>
      </c>
      <c r="Y161">
        <f t="shared" si="22"/>
        <v>714.53992934422263</v>
      </c>
      <c r="Z161">
        <f t="shared" si="23"/>
        <v>2143.6197880326677</v>
      </c>
      <c r="AA161">
        <f t="shared" si="24"/>
        <v>1429.079858688445</v>
      </c>
    </row>
    <row r="162" spans="1:27" x14ac:dyDescent="0.25">
      <c r="A162">
        <v>33</v>
      </c>
      <c r="B162" t="s">
        <v>212</v>
      </c>
      <c r="C162" t="s">
        <v>197</v>
      </c>
      <c r="D162" t="s">
        <v>11</v>
      </c>
      <c r="E162" t="s">
        <v>61</v>
      </c>
      <c r="F162" t="s">
        <v>62</v>
      </c>
      <c r="G162" t="s">
        <v>201</v>
      </c>
      <c r="H162" t="s">
        <v>233</v>
      </c>
      <c r="I162" t="s">
        <v>214</v>
      </c>
      <c r="J162" t="s">
        <v>289</v>
      </c>
      <c r="K162" t="s">
        <v>236</v>
      </c>
      <c r="L162">
        <v>36</v>
      </c>
      <c r="W162">
        <v>2158.98</v>
      </c>
      <c r="X162">
        <v>658.9</v>
      </c>
    </row>
    <row r="163" spans="1:27" x14ac:dyDescent="0.25">
      <c r="A163">
        <v>34</v>
      </c>
      <c r="B163" t="s">
        <v>212</v>
      </c>
      <c r="C163" t="s">
        <v>197</v>
      </c>
      <c r="D163" t="s">
        <v>11</v>
      </c>
      <c r="E163" t="s">
        <v>40</v>
      </c>
      <c r="F163" t="s">
        <v>216</v>
      </c>
      <c r="G163" t="s">
        <v>201</v>
      </c>
      <c r="H163" t="s">
        <v>233</v>
      </c>
      <c r="I163" t="s">
        <v>214</v>
      </c>
      <c r="J163" t="s">
        <v>290</v>
      </c>
      <c r="K163" t="s">
        <v>237</v>
      </c>
      <c r="L163">
        <v>43</v>
      </c>
      <c r="M163">
        <v>30.75</v>
      </c>
      <c r="N163">
        <v>7.3</v>
      </c>
      <c r="O163">
        <v>6.33</v>
      </c>
      <c r="U163">
        <f t="shared" si="21"/>
        <v>7.082238800506067</v>
      </c>
      <c r="V163">
        <f t="shared" ref="V163:V179" si="25">MAX(N163,O163,Q163,R163,S163,T163)</f>
        <v>7.3</v>
      </c>
      <c r="W163">
        <v>1204.8800000000001</v>
      </c>
      <c r="X163">
        <v>822.34</v>
      </c>
      <c r="Y163">
        <f t="shared" si="22"/>
        <v>371.99775325743497</v>
      </c>
      <c r="Z163">
        <f t="shared" si="23"/>
        <v>1115.9932597723052</v>
      </c>
      <c r="AA163">
        <f t="shared" si="24"/>
        <v>743.99550651487016</v>
      </c>
    </row>
    <row r="164" spans="1:27" x14ac:dyDescent="0.25">
      <c r="A164">
        <v>23</v>
      </c>
      <c r="B164" t="s">
        <v>212</v>
      </c>
      <c r="C164" t="s">
        <v>197</v>
      </c>
      <c r="D164" t="s">
        <v>11</v>
      </c>
      <c r="E164" t="s">
        <v>40</v>
      </c>
      <c r="F164" t="s">
        <v>41</v>
      </c>
      <c r="G164" t="s">
        <v>201</v>
      </c>
      <c r="H164" t="s">
        <v>233</v>
      </c>
      <c r="I164" t="s">
        <v>214</v>
      </c>
      <c r="J164" t="s">
        <v>291</v>
      </c>
      <c r="K164" t="s">
        <v>236</v>
      </c>
      <c r="L164">
        <v>105</v>
      </c>
      <c r="M164">
        <v>76.650000000000006</v>
      </c>
      <c r="N164">
        <v>17.82</v>
      </c>
      <c r="O164">
        <v>17.29</v>
      </c>
      <c r="U164">
        <f t="shared" si="21"/>
        <v>18.07388939647435</v>
      </c>
      <c r="V164">
        <f t="shared" si="25"/>
        <v>17.82</v>
      </c>
      <c r="W164">
        <v>20510.919999999998</v>
      </c>
      <c r="X164">
        <v>12583.3</v>
      </c>
      <c r="Y164">
        <f t="shared" si="22"/>
        <v>6182.7755213473438</v>
      </c>
      <c r="Z164">
        <f t="shared" si="23"/>
        <v>18548.326564042032</v>
      </c>
      <c r="AA164">
        <f t="shared" si="24"/>
        <v>12365.551042694686</v>
      </c>
    </row>
    <row r="165" spans="1:27" x14ac:dyDescent="0.25">
      <c r="A165">
        <v>24</v>
      </c>
      <c r="B165" t="s">
        <v>212</v>
      </c>
      <c r="C165" t="s">
        <v>197</v>
      </c>
      <c r="D165" t="s">
        <v>11</v>
      </c>
      <c r="E165" t="s">
        <v>40</v>
      </c>
      <c r="F165" t="s">
        <v>41</v>
      </c>
      <c r="G165" t="s">
        <v>201</v>
      </c>
      <c r="H165" t="s">
        <v>233</v>
      </c>
      <c r="I165" t="s">
        <v>214</v>
      </c>
      <c r="J165" t="s">
        <v>292</v>
      </c>
      <c r="K165" t="s">
        <v>236</v>
      </c>
      <c r="L165">
        <v>94.18</v>
      </c>
      <c r="M165">
        <v>61.35</v>
      </c>
      <c r="N165">
        <v>13.14</v>
      </c>
      <c r="O165">
        <v>11.72</v>
      </c>
      <c r="S165">
        <v>11.1</v>
      </c>
      <c r="T165">
        <v>7.8</v>
      </c>
      <c r="U165">
        <f t="shared" si="21"/>
        <v>13.317596453742746</v>
      </c>
      <c r="V165">
        <f t="shared" si="25"/>
        <v>13.14</v>
      </c>
      <c r="W165">
        <v>9824.5499999999993</v>
      </c>
      <c r="X165">
        <v>5966.2</v>
      </c>
      <c r="Y165">
        <f t="shared" si="22"/>
        <v>2473.4672851015375</v>
      </c>
      <c r="Z165">
        <f t="shared" si="23"/>
        <v>7420.4018553046135</v>
      </c>
      <c r="AA165">
        <f t="shared" si="24"/>
        <v>4946.9345702030751</v>
      </c>
    </row>
    <row r="166" spans="1:27" x14ac:dyDescent="0.25">
      <c r="A166">
        <v>25</v>
      </c>
      <c r="B166" t="s">
        <v>212</v>
      </c>
      <c r="C166" t="s">
        <v>197</v>
      </c>
      <c r="D166" t="s">
        <v>11</v>
      </c>
      <c r="E166" t="s">
        <v>40</v>
      </c>
      <c r="F166" t="s">
        <v>41</v>
      </c>
      <c r="G166" t="s">
        <v>201</v>
      </c>
      <c r="H166" t="s">
        <v>233</v>
      </c>
      <c r="I166" t="s">
        <v>214</v>
      </c>
      <c r="J166" t="s">
        <v>293</v>
      </c>
      <c r="K166" t="s">
        <v>236</v>
      </c>
      <c r="P166">
        <v>39</v>
      </c>
      <c r="Q166">
        <v>14</v>
      </c>
      <c r="R166">
        <v>14</v>
      </c>
      <c r="V166">
        <f t="shared" si="25"/>
        <v>14</v>
      </c>
    </row>
    <row r="167" spans="1:27" x14ac:dyDescent="0.25">
      <c r="A167">
        <v>26</v>
      </c>
      <c r="B167" t="s">
        <v>212</v>
      </c>
      <c r="C167" t="s">
        <v>197</v>
      </c>
      <c r="D167" t="s">
        <v>11</v>
      </c>
      <c r="E167" t="s">
        <v>40</v>
      </c>
      <c r="F167" t="s">
        <v>41</v>
      </c>
      <c r="G167" t="s">
        <v>201</v>
      </c>
      <c r="H167" t="s">
        <v>233</v>
      </c>
      <c r="I167" t="s">
        <v>214</v>
      </c>
      <c r="J167" t="s">
        <v>294</v>
      </c>
      <c r="K167" t="s">
        <v>236</v>
      </c>
      <c r="M167">
        <v>65.180000000000007</v>
      </c>
      <c r="N167">
        <v>15.92</v>
      </c>
      <c r="O167">
        <v>15.68</v>
      </c>
      <c r="P167">
        <v>66</v>
      </c>
      <c r="Q167">
        <v>16</v>
      </c>
      <c r="R167">
        <v>16</v>
      </c>
      <c r="U167">
        <f t="shared" si="21"/>
        <v>15.962999333709696</v>
      </c>
      <c r="V167">
        <f t="shared" si="25"/>
        <v>16</v>
      </c>
      <c r="X167">
        <v>9018.35</v>
      </c>
      <c r="Y167">
        <f t="shared" si="22"/>
        <v>4259.6322311013164</v>
      </c>
      <c r="Z167">
        <f t="shared" si="23"/>
        <v>12778.896693303954</v>
      </c>
      <c r="AA167">
        <f t="shared" si="24"/>
        <v>8519.2644622026346</v>
      </c>
    </row>
    <row r="168" spans="1:27" x14ac:dyDescent="0.25">
      <c r="A168">
        <v>27</v>
      </c>
      <c r="B168" t="s">
        <v>212</v>
      </c>
      <c r="C168" t="s">
        <v>197</v>
      </c>
      <c r="D168" t="s">
        <v>11</v>
      </c>
      <c r="E168" t="s">
        <v>40</v>
      </c>
      <c r="F168" t="s">
        <v>41</v>
      </c>
      <c r="G168" t="s">
        <v>201</v>
      </c>
      <c r="H168" t="s">
        <v>233</v>
      </c>
      <c r="I168" t="s">
        <v>214</v>
      </c>
      <c r="J168" t="s">
        <v>295</v>
      </c>
      <c r="K168" t="s">
        <v>236</v>
      </c>
      <c r="L168">
        <v>107</v>
      </c>
      <c r="M168">
        <v>70.14</v>
      </c>
      <c r="N168">
        <v>15.96</v>
      </c>
      <c r="O168">
        <v>14.45</v>
      </c>
      <c r="U168">
        <f t="shared" si="21"/>
        <v>15.931946331629819</v>
      </c>
      <c r="V168">
        <f t="shared" si="25"/>
        <v>15.96</v>
      </c>
      <c r="X168">
        <v>11611.6</v>
      </c>
      <c r="Y168">
        <f t="shared" si="22"/>
        <v>4234.8216266889031</v>
      </c>
      <c r="Z168">
        <f t="shared" si="23"/>
        <v>12704.464880066709</v>
      </c>
      <c r="AA168">
        <f t="shared" si="24"/>
        <v>8469.6432533778061</v>
      </c>
    </row>
    <row r="169" spans="1:27" x14ac:dyDescent="0.25">
      <c r="A169">
        <v>52</v>
      </c>
      <c r="B169" t="s">
        <v>212</v>
      </c>
      <c r="C169" t="s">
        <v>197</v>
      </c>
      <c r="D169" t="s">
        <v>11</v>
      </c>
      <c r="E169" t="s">
        <v>40</v>
      </c>
      <c r="F169" t="s">
        <v>41</v>
      </c>
      <c r="G169" t="s">
        <v>201</v>
      </c>
      <c r="H169" t="s">
        <v>233</v>
      </c>
      <c r="I169" t="s">
        <v>214</v>
      </c>
      <c r="J169" t="s">
        <v>296</v>
      </c>
      <c r="K169" t="s">
        <v>236</v>
      </c>
      <c r="L169">
        <v>109.7</v>
      </c>
      <c r="M169">
        <v>77.78</v>
      </c>
      <c r="N169">
        <v>16.3</v>
      </c>
      <c r="O169">
        <v>15.88</v>
      </c>
      <c r="U169">
        <f t="shared" si="21"/>
        <v>17.137547965496783</v>
      </c>
      <c r="V169">
        <f t="shared" si="25"/>
        <v>16.3</v>
      </c>
      <c r="X169">
        <v>11311.93</v>
      </c>
      <c r="Y169">
        <f t="shared" si="22"/>
        <v>5270.777313205871</v>
      </c>
      <c r="Z169">
        <f t="shared" si="23"/>
        <v>15812.331939617614</v>
      </c>
      <c r="AA169">
        <f t="shared" si="24"/>
        <v>10541.55462641174</v>
      </c>
    </row>
    <row r="170" spans="1:27" x14ac:dyDescent="0.25">
      <c r="A170">
        <v>45</v>
      </c>
      <c r="B170" t="s">
        <v>212</v>
      </c>
      <c r="C170" t="s">
        <v>197</v>
      </c>
      <c r="D170" t="s">
        <v>11</v>
      </c>
      <c r="E170" t="s">
        <v>234</v>
      </c>
      <c r="F170" t="s">
        <v>216</v>
      </c>
      <c r="G170" t="s">
        <v>201</v>
      </c>
      <c r="H170" t="s">
        <v>233</v>
      </c>
      <c r="I170" t="s">
        <v>214</v>
      </c>
      <c r="J170" t="s">
        <v>297</v>
      </c>
      <c r="K170" t="s">
        <v>236</v>
      </c>
      <c r="L170">
        <v>27.47</v>
      </c>
      <c r="P170">
        <v>58</v>
      </c>
      <c r="Q170">
        <v>12.4</v>
      </c>
      <c r="R170">
        <v>11.7</v>
      </c>
      <c r="V170">
        <f t="shared" si="25"/>
        <v>12.4</v>
      </c>
    </row>
    <row r="171" spans="1:27" x14ac:dyDescent="0.25">
      <c r="A171">
        <v>46</v>
      </c>
      <c r="B171" t="s">
        <v>212</v>
      </c>
      <c r="C171" t="s">
        <v>197</v>
      </c>
      <c r="D171" t="s">
        <v>11</v>
      </c>
      <c r="E171" t="s">
        <v>234</v>
      </c>
      <c r="F171" t="s">
        <v>216</v>
      </c>
      <c r="G171" t="s">
        <v>201</v>
      </c>
      <c r="H171" t="s">
        <v>233</v>
      </c>
      <c r="I171" t="s">
        <v>214</v>
      </c>
      <c r="J171" t="s">
        <v>298</v>
      </c>
      <c r="K171" t="s">
        <v>236</v>
      </c>
      <c r="L171">
        <v>29.16</v>
      </c>
      <c r="P171">
        <v>30</v>
      </c>
      <c r="Q171">
        <v>14</v>
      </c>
      <c r="R171">
        <v>12</v>
      </c>
      <c r="V171">
        <f t="shared" si="25"/>
        <v>14</v>
      </c>
    </row>
    <row r="172" spans="1:27" x14ac:dyDescent="0.25">
      <c r="A172">
        <v>48</v>
      </c>
      <c r="B172" t="s">
        <v>212</v>
      </c>
      <c r="C172" t="s">
        <v>197</v>
      </c>
      <c r="D172" t="s">
        <v>11</v>
      </c>
      <c r="E172" t="s">
        <v>234</v>
      </c>
      <c r="F172" t="s">
        <v>216</v>
      </c>
      <c r="G172" t="s">
        <v>201</v>
      </c>
      <c r="H172" t="s">
        <v>233</v>
      </c>
      <c r="I172" t="s">
        <v>214</v>
      </c>
      <c r="J172" t="s">
        <v>299</v>
      </c>
      <c r="K172" t="s">
        <v>236</v>
      </c>
      <c r="L172">
        <v>98</v>
      </c>
      <c r="M172">
        <v>71.8</v>
      </c>
      <c r="N172">
        <v>13.95</v>
      </c>
      <c r="O172">
        <v>13.04</v>
      </c>
      <c r="U172">
        <f t="shared" si="21"/>
        <v>14.835610316897096</v>
      </c>
      <c r="V172">
        <f t="shared" si="25"/>
        <v>13.95</v>
      </c>
      <c r="W172">
        <v>11532.58</v>
      </c>
      <c r="X172">
        <v>7712.08</v>
      </c>
      <c r="Y172">
        <f t="shared" si="22"/>
        <v>3419.3603379681181</v>
      </c>
      <c r="Z172">
        <f t="shared" si="23"/>
        <v>10258.081013904357</v>
      </c>
      <c r="AA172">
        <f t="shared" si="24"/>
        <v>6838.7206759362352</v>
      </c>
    </row>
    <row r="173" spans="1:27" x14ac:dyDescent="0.25">
      <c r="A173">
        <v>64</v>
      </c>
      <c r="B173" t="s">
        <v>212</v>
      </c>
      <c r="C173" t="s">
        <v>197</v>
      </c>
      <c r="D173" t="s">
        <v>11</v>
      </c>
      <c r="E173" t="s">
        <v>61</v>
      </c>
      <c r="F173" t="s">
        <v>62</v>
      </c>
      <c r="G173" t="s">
        <v>201</v>
      </c>
      <c r="H173" t="s">
        <v>233</v>
      </c>
      <c r="I173" t="s">
        <v>214</v>
      </c>
      <c r="J173" t="s">
        <v>300</v>
      </c>
      <c r="K173" t="s">
        <v>236</v>
      </c>
      <c r="N173">
        <v>9.6999999999999993</v>
      </c>
      <c r="O173">
        <v>9.4</v>
      </c>
      <c r="P173">
        <v>20.100000000000001</v>
      </c>
      <c r="Q173">
        <v>9.3000000000000007</v>
      </c>
      <c r="R173">
        <v>9.3000000000000007</v>
      </c>
      <c r="V173">
        <f t="shared" si="25"/>
        <v>9.6999999999999993</v>
      </c>
    </row>
    <row r="174" spans="1:27" x14ac:dyDescent="0.25">
      <c r="A174">
        <v>65</v>
      </c>
      <c r="B174" t="s">
        <v>212</v>
      </c>
      <c r="C174" t="s">
        <v>197</v>
      </c>
      <c r="D174" t="s">
        <v>11</v>
      </c>
      <c r="E174" t="s">
        <v>61</v>
      </c>
      <c r="F174" t="s">
        <v>62</v>
      </c>
      <c r="G174" t="s">
        <v>201</v>
      </c>
      <c r="H174" t="s">
        <v>233</v>
      </c>
      <c r="I174" t="s">
        <v>214</v>
      </c>
      <c r="J174" t="s">
        <v>301</v>
      </c>
      <c r="K174" t="s">
        <v>237</v>
      </c>
      <c r="L174">
        <v>26.8</v>
      </c>
      <c r="M174">
        <v>14.37</v>
      </c>
      <c r="N174">
        <v>7.67</v>
      </c>
      <c r="O174">
        <v>6.81</v>
      </c>
      <c r="S174">
        <v>7.7</v>
      </c>
      <c r="T174">
        <v>8.1</v>
      </c>
      <c r="U174">
        <f t="shared" si="21"/>
        <v>5.7250561552560262</v>
      </c>
      <c r="V174">
        <f t="shared" si="25"/>
        <v>8.1</v>
      </c>
      <c r="W174">
        <v>812.27</v>
      </c>
      <c r="X174">
        <v>353.33</v>
      </c>
      <c r="Y174">
        <f t="shared" si="22"/>
        <v>196.50240525009858</v>
      </c>
      <c r="Z174">
        <f t="shared" si="23"/>
        <v>589.5072157502957</v>
      </c>
      <c r="AA174">
        <f t="shared" si="24"/>
        <v>393.00481050019715</v>
      </c>
    </row>
    <row r="175" spans="1:27" x14ac:dyDescent="0.25">
      <c r="A175">
        <v>66</v>
      </c>
      <c r="B175" t="s">
        <v>212</v>
      </c>
      <c r="C175" t="s">
        <v>197</v>
      </c>
      <c r="D175" t="s">
        <v>11</v>
      </c>
      <c r="E175" t="s">
        <v>61</v>
      </c>
      <c r="F175" t="s">
        <v>62</v>
      </c>
      <c r="G175" t="s">
        <v>201</v>
      </c>
      <c r="H175" t="s">
        <v>233</v>
      </c>
      <c r="I175" t="s">
        <v>214</v>
      </c>
      <c r="J175" t="s">
        <v>302</v>
      </c>
      <c r="K175" t="s">
        <v>236</v>
      </c>
      <c r="P175">
        <v>17.600000000000001</v>
      </c>
      <c r="Q175">
        <v>10.8</v>
      </c>
      <c r="R175">
        <v>9.9</v>
      </c>
      <c r="V175">
        <f t="shared" si="25"/>
        <v>10.8</v>
      </c>
    </row>
    <row r="176" spans="1:27" x14ac:dyDescent="0.25">
      <c r="A176">
        <v>67</v>
      </c>
      <c r="B176" t="s">
        <v>212</v>
      </c>
      <c r="C176" t="s">
        <v>197</v>
      </c>
      <c r="D176" t="s">
        <v>11</v>
      </c>
      <c r="E176" t="s">
        <v>61</v>
      </c>
      <c r="F176" t="s">
        <v>62</v>
      </c>
      <c r="G176" t="s">
        <v>201</v>
      </c>
      <c r="H176" t="s">
        <v>233</v>
      </c>
      <c r="I176" t="s">
        <v>214</v>
      </c>
      <c r="J176" t="s">
        <v>303</v>
      </c>
      <c r="K176" t="s">
        <v>237</v>
      </c>
      <c r="L176">
        <v>21.7</v>
      </c>
      <c r="M176">
        <v>9.23</v>
      </c>
      <c r="N176">
        <v>6.08</v>
      </c>
      <c r="O176">
        <v>6.13</v>
      </c>
      <c r="S176">
        <v>7.6</v>
      </c>
      <c r="T176">
        <v>7.4</v>
      </c>
      <c r="U176">
        <f t="shared" si="21"/>
        <v>4.4140297354782065</v>
      </c>
      <c r="V176">
        <f t="shared" si="25"/>
        <v>7.6</v>
      </c>
      <c r="W176">
        <v>527.89</v>
      </c>
      <c r="X176">
        <v>156.13</v>
      </c>
      <c r="Y176">
        <f t="shared" si="22"/>
        <v>90.060505744961532</v>
      </c>
      <c r="Z176">
        <f t="shared" si="23"/>
        <v>270.18151723488461</v>
      </c>
      <c r="AA176">
        <f t="shared" si="24"/>
        <v>180.12101148992303</v>
      </c>
    </row>
    <row r="177" spans="1:27" x14ac:dyDescent="0.25">
      <c r="A177">
        <v>68</v>
      </c>
      <c r="B177" t="s">
        <v>212</v>
      </c>
      <c r="C177" t="s">
        <v>197</v>
      </c>
      <c r="D177" t="s">
        <v>11</v>
      </c>
      <c r="E177" t="s">
        <v>61</v>
      </c>
      <c r="F177" t="s">
        <v>62</v>
      </c>
      <c r="G177" t="s">
        <v>201</v>
      </c>
      <c r="H177" t="s">
        <v>233</v>
      </c>
      <c r="I177" t="s">
        <v>214</v>
      </c>
      <c r="J177" t="s">
        <v>304</v>
      </c>
      <c r="K177" t="s">
        <v>237</v>
      </c>
      <c r="L177">
        <v>16.2</v>
      </c>
      <c r="S177">
        <v>5.4</v>
      </c>
      <c r="T177">
        <v>5.0999999999999996</v>
      </c>
      <c r="V177">
        <f t="shared" si="25"/>
        <v>5.4</v>
      </c>
      <c r="W177">
        <v>228.21</v>
      </c>
      <c r="X177">
        <v>94.74</v>
      </c>
    </row>
    <row r="178" spans="1:27" x14ac:dyDescent="0.25">
      <c r="A178">
        <v>69</v>
      </c>
      <c r="B178" t="s">
        <v>212</v>
      </c>
      <c r="C178" t="s">
        <v>197</v>
      </c>
      <c r="D178" t="s">
        <v>11</v>
      </c>
      <c r="E178" t="s">
        <v>61</v>
      </c>
      <c r="F178" t="s">
        <v>62</v>
      </c>
      <c r="G178" t="s">
        <v>201</v>
      </c>
      <c r="H178" t="s">
        <v>233</v>
      </c>
      <c r="I178" t="s">
        <v>214</v>
      </c>
      <c r="J178" t="s">
        <v>305</v>
      </c>
      <c r="K178" t="s">
        <v>237</v>
      </c>
      <c r="L178">
        <v>22.4</v>
      </c>
      <c r="M178">
        <v>9.85</v>
      </c>
      <c r="N178">
        <v>7.11</v>
      </c>
      <c r="O178">
        <v>7.14</v>
      </c>
      <c r="S178">
        <v>7.5</v>
      </c>
      <c r="T178">
        <v>7.1</v>
      </c>
      <c r="U178">
        <f t="shared" si="21"/>
        <v>5.0001306299204673</v>
      </c>
      <c r="V178">
        <f t="shared" si="25"/>
        <v>7.5</v>
      </c>
      <c r="W178">
        <v>638.14</v>
      </c>
      <c r="X178">
        <v>245.46</v>
      </c>
      <c r="Y178">
        <f t="shared" si="22"/>
        <v>130.90995381758256</v>
      </c>
      <c r="Z178">
        <f t="shared" si="23"/>
        <v>392.72986145274763</v>
      </c>
      <c r="AA178">
        <f t="shared" si="24"/>
        <v>261.81990763516512</v>
      </c>
    </row>
    <row r="179" spans="1:27" x14ac:dyDescent="0.25">
      <c r="A179">
        <v>70</v>
      </c>
      <c r="B179" t="s">
        <v>212</v>
      </c>
      <c r="C179" t="s">
        <v>197</v>
      </c>
      <c r="D179" t="s">
        <v>11</v>
      </c>
      <c r="E179" t="s">
        <v>61</v>
      </c>
      <c r="F179" t="s">
        <v>62</v>
      </c>
      <c r="G179" t="s">
        <v>201</v>
      </c>
      <c r="H179" t="s">
        <v>233</v>
      </c>
      <c r="I179" t="s">
        <v>214</v>
      </c>
      <c r="J179" t="s">
        <v>306</v>
      </c>
      <c r="K179" t="s">
        <v>237</v>
      </c>
      <c r="L179">
        <v>35.56</v>
      </c>
      <c r="M179">
        <v>20.9</v>
      </c>
      <c r="N179">
        <v>8.68</v>
      </c>
      <c r="O179">
        <v>8.98</v>
      </c>
      <c r="U179">
        <f t="shared" si="21"/>
        <v>7.4124330799202696</v>
      </c>
      <c r="V179">
        <f t="shared" si="25"/>
        <v>8.98</v>
      </c>
      <c r="W179">
        <v>1650.71</v>
      </c>
      <c r="X179">
        <v>524.94000000000005</v>
      </c>
      <c r="Y179">
        <f t="shared" si="22"/>
        <v>426.49208384398526</v>
      </c>
      <c r="Z179">
        <f t="shared" si="23"/>
        <v>1279.476251531956</v>
      </c>
      <c r="AA179">
        <f t="shared" si="24"/>
        <v>852.98416768797051</v>
      </c>
    </row>
    <row r="180" spans="1:27" x14ac:dyDescent="0.25">
      <c r="A180">
        <v>28</v>
      </c>
      <c r="B180" t="s">
        <v>212</v>
      </c>
      <c r="C180" t="s">
        <v>197</v>
      </c>
      <c r="D180" t="s">
        <v>11</v>
      </c>
      <c r="E180" t="s">
        <v>61</v>
      </c>
      <c r="F180" t="s">
        <v>62</v>
      </c>
      <c r="G180" t="s">
        <v>201</v>
      </c>
      <c r="H180" t="s">
        <v>233</v>
      </c>
      <c r="I180" t="s">
        <v>214</v>
      </c>
      <c r="J180" t="s">
        <v>307</v>
      </c>
      <c r="K180" t="s">
        <v>237</v>
      </c>
      <c r="L180">
        <v>18.010000000000002</v>
      </c>
      <c r="P180">
        <v>18</v>
      </c>
    </row>
    <row r="181" spans="1:27" x14ac:dyDescent="0.25">
      <c r="A181">
        <v>29</v>
      </c>
      <c r="B181" t="s">
        <v>212</v>
      </c>
      <c r="C181" t="s">
        <v>197</v>
      </c>
      <c r="D181" t="s">
        <v>11</v>
      </c>
      <c r="E181" t="s">
        <v>61</v>
      </c>
      <c r="F181" t="s">
        <v>62</v>
      </c>
      <c r="G181" t="s">
        <v>201</v>
      </c>
      <c r="H181" t="s">
        <v>233</v>
      </c>
      <c r="I181" t="s">
        <v>214</v>
      </c>
      <c r="J181" t="s">
        <v>308</v>
      </c>
      <c r="K181" t="s">
        <v>237</v>
      </c>
      <c r="L181">
        <v>27</v>
      </c>
      <c r="M181">
        <v>13.03</v>
      </c>
      <c r="N181">
        <v>7.42</v>
      </c>
      <c r="O181">
        <v>7.12</v>
      </c>
      <c r="U181">
        <f t="shared" si="21"/>
        <v>5.5623217620790868</v>
      </c>
      <c r="V181">
        <f t="shared" ref="V181:V186" si="26">MAX(N181,O181,Q181,R181,S181,T181)</f>
        <v>7.42</v>
      </c>
      <c r="W181">
        <v>1080.04</v>
      </c>
      <c r="X181">
        <v>349.07</v>
      </c>
      <c r="Y181">
        <f t="shared" si="22"/>
        <v>180.21749189470989</v>
      </c>
      <c r="Z181">
        <f t="shared" si="23"/>
        <v>540.65247568412974</v>
      </c>
      <c r="AA181">
        <f t="shared" si="24"/>
        <v>360.43498378941979</v>
      </c>
    </row>
    <row r="182" spans="1:27" x14ac:dyDescent="0.25">
      <c r="A182">
        <v>30</v>
      </c>
      <c r="B182" t="s">
        <v>212</v>
      </c>
      <c r="C182" t="s">
        <v>197</v>
      </c>
      <c r="D182" t="s">
        <v>11</v>
      </c>
      <c r="E182" t="s">
        <v>61</v>
      </c>
      <c r="F182" t="s">
        <v>62</v>
      </c>
      <c r="G182" t="s">
        <v>201</v>
      </c>
      <c r="H182" t="s">
        <v>233</v>
      </c>
      <c r="I182" t="s">
        <v>214</v>
      </c>
      <c r="J182" t="s">
        <v>309</v>
      </c>
      <c r="K182" t="s">
        <v>236</v>
      </c>
      <c r="P182">
        <v>29</v>
      </c>
      <c r="Q182">
        <v>10</v>
      </c>
      <c r="R182">
        <v>10</v>
      </c>
      <c r="V182">
        <f t="shared" si="26"/>
        <v>10</v>
      </c>
    </row>
    <row r="183" spans="1:27" x14ac:dyDescent="0.25">
      <c r="A183">
        <v>31</v>
      </c>
      <c r="B183" t="s">
        <v>212</v>
      </c>
      <c r="C183" t="s">
        <v>197</v>
      </c>
      <c r="D183" t="s">
        <v>11</v>
      </c>
      <c r="E183" t="s">
        <v>61</v>
      </c>
      <c r="F183" t="s">
        <v>62</v>
      </c>
      <c r="G183" t="s">
        <v>201</v>
      </c>
      <c r="H183" t="s">
        <v>233</v>
      </c>
      <c r="I183" t="s">
        <v>214</v>
      </c>
      <c r="J183" t="s">
        <v>310</v>
      </c>
      <c r="K183" t="s">
        <v>237</v>
      </c>
      <c r="M183">
        <v>22</v>
      </c>
      <c r="N183">
        <v>9</v>
      </c>
      <c r="O183">
        <v>9</v>
      </c>
      <c r="U183">
        <f t="shared" si="21"/>
        <v>7.6374650544892342</v>
      </c>
      <c r="V183">
        <f t="shared" si="26"/>
        <v>9</v>
      </c>
      <c r="Y183">
        <f t="shared" si="22"/>
        <v>466.52650905808423</v>
      </c>
      <c r="Z183">
        <f t="shared" si="23"/>
        <v>1399.5795271742527</v>
      </c>
      <c r="AA183">
        <f t="shared" si="24"/>
        <v>933.05301811616846</v>
      </c>
    </row>
    <row r="184" spans="1:27" x14ac:dyDescent="0.25">
      <c r="A184">
        <v>32</v>
      </c>
      <c r="B184" t="s">
        <v>212</v>
      </c>
      <c r="C184" t="s">
        <v>197</v>
      </c>
      <c r="D184" t="s">
        <v>11</v>
      </c>
      <c r="E184" t="s">
        <v>61</v>
      </c>
      <c r="F184" t="s">
        <v>62</v>
      </c>
      <c r="G184" t="s">
        <v>201</v>
      </c>
      <c r="H184" t="s">
        <v>233</v>
      </c>
      <c r="I184" t="s">
        <v>214</v>
      </c>
      <c r="J184" t="s">
        <v>311</v>
      </c>
      <c r="K184" t="s">
        <v>237</v>
      </c>
      <c r="L184">
        <v>17.350000000000001</v>
      </c>
      <c r="P184">
        <v>17</v>
      </c>
      <c r="Q184">
        <v>8</v>
      </c>
      <c r="R184">
        <v>9</v>
      </c>
      <c r="V184">
        <f t="shared" si="26"/>
        <v>9</v>
      </c>
    </row>
    <row r="185" spans="1:27" x14ac:dyDescent="0.25">
      <c r="A185">
        <v>35</v>
      </c>
      <c r="B185" t="s">
        <v>212</v>
      </c>
      <c r="C185" t="s">
        <v>197</v>
      </c>
      <c r="D185" t="s">
        <v>11</v>
      </c>
      <c r="E185" t="s">
        <v>40</v>
      </c>
      <c r="F185" t="s">
        <v>41</v>
      </c>
      <c r="G185" t="s">
        <v>201</v>
      </c>
      <c r="H185" t="s">
        <v>233</v>
      </c>
      <c r="I185" t="s">
        <v>214</v>
      </c>
      <c r="J185" t="s">
        <v>312</v>
      </c>
      <c r="K185" t="s">
        <v>237</v>
      </c>
      <c r="L185">
        <v>57</v>
      </c>
      <c r="M185">
        <v>35.450000000000003</v>
      </c>
      <c r="N185">
        <v>9.4600000000000009</v>
      </c>
      <c r="O185">
        <v>9.32</v>
      </c>
      <c r="U185">
        <f t="shared" si="21"/>
        <v>9.2105966824785224</v>
      </c>
      <c r="V185">
        <f t="shared" si="26"/>
        <v>9.4600000000000009</v>
      </c>
      <c r="W185">
        <v>3483.08</v>
      </c>
      <c r="X185">
        <v>2150.59</v>
      </c>
      <c r="Y185">
        <f t="shared" si="22"/>
        <v>818.26111798156535</v>
      </c>
      <c r="Z185">
        <f t="shared" si="23"/>
        <v>2454.783353944696</v>
      </c>
      <c r="AA185">
        <f t="shared" si="24"/>
        <v>1636.5222359631307</v>
      </c>
    </row>
    <row r="186" spans="1:27" x14ac:dyDescent="0.25">
      <c r="A186">
        <v>36</v>
      </c>
      <c r="B186" t="s">
        <v>212</v>
      </c>
      <c r="C186" t="s">
        <v>197</v>
      </c>
      <c r="D186" t="s">
        <v>11</v>
      </c>
      <c r="E186" t="s">
        <v>40</v>
      </c>
      <c r="F186" t="s">
        <v>41</v>
      </c>
      <c r="G186" t="s">
        <v>201</v>
      </c>
      <c r="H186" t="s">
        <v>233</v>
      </c>
      <c r="I186" t="s">
        <v>214</v>
      </c>
      <c r="J186" t="s">
        <v>313</v>
      </c>
      <c r="K186" t="s">
        <v>236</v>
      </c>
      <c r="L186">
        <v>127.43</v>
      </c>
      <c r="M186">
        <v>76.790000000000006</v>
      </c>
      <c r="N186">
        <v>19.71</v>
      </c>
      <c r="O186">
        <v>18.45</v>
      </c>
      <c r="U186">
        <f t="shared" si="21"/>
        <v>19.11213584732506</v>
      </c>
      <c r="V186">
        <f t="shared" si="26"/>
        <v>19.71</v>
      </c>
      <c r="W186">
        <v>34747.1</v>
      </c>
      <c r="X186">
        <v>19939.66</v>
      </c>
      <c r="Y186">
        <f t="shared" si="22"/>
        <v>7310.6549929975154</v>
      </c>
      <c r="Z186">
        <f t="shared" si="23"/>
        <v>21931.964978992546</v>
      </c>
      <c r="AA186">
        <f t="shared" si="24"/>
        <v>14621.309985995029</v>
      </c>
    </row>
  </sheetData>
  <mergeCells count="1">
    <mergeCell ref="X1:AA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I3" zoomScale="26" zoomScaleNormal="26" workbookViewId="0">
      <selection activeCell="BH55" sqref="BH5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activeCell="O31" sqref="O31"/>
    </sheetView>
  </sheetViews>
  <sheetFormatPr defaultRowHeight="15" x14ac:dyDescent="0.25"/>
  <sheetData>
    <row r="1" spans="1:8" x14ac:dyDescent="0.25">
      <c r="A1" t="s">
        <v>222</v>
      </c>
      <c r="B1" t="s">
        <v>223</v>
      </c>
      <c r="C1" t="s">
        <v>224</v>
      </c>
      <c r="D1" t="s">
        <v>225</v>
      </c>
      <c r="E1" t="s">
        <v>226</v>
      </c>
      <c r="F1" t="s">
        <v>227</v>
      </c>
      <c r="G1" t="s">
        <v>228</v>
      </c>
      <c r="H1" t="s">
        <v>229</v>
      </c>
    </row>
    <row r="2" spans="1:8" x14ac:dyDescent="0.25">
      <c r="A2" t="s">
        <v>230</v>
      </c>
      <c r="B2">
        <v>67</v>
      </c>
      <c r="C2">
        <v>33.799999999999997</v>
      </c>
      <c r="D2">
        <v>800</v>
      </c>
      <c r="E2">
        <v>5</v>
      </c>
      <c r="F2">
        <v>190</v>
      </c>
      <c r="G2">
        <v>170</v>
      </c>
      <c r="H2">
        <v>0.5</v>
      </c>
    </row>
    <row r="3" spans="1:8" x14ac:dyDescent="0.25">
      <c r="A3" t="s">
        <v>231</v>
      </c>
      <c r="B3">
        <v>2</v>
      </c>
      <c r="C3">
        <v>44.1</v>
      </c>
      <c r="D3">
        <v>800</v>
      </c>
      <c r="E3">
        <v>5</v>
      </c>
      <c r="F3">
        <v>190</v>
      </c>
      <c r="G3">
        <v>230</v>
      </c>
      <c r="H3">
        <v>0.5</v>
      </c>
    </row>
    <row r="4" spans="1:8" x14ac:dyDescent="0.25">
      <c r="A4" t="s">
        <v>231</v>
      </c>
      <c r="B4">
        <v>4</v>
      </c>
      <c r="C4">
        <v>37.729999999999997</v>
      </c>
      <c r="D4">
        <v>800</v>
      </c>
      <c r="E4">
        <v>5</v>
      </c>
      <c r="F4">
        <v>190</v>
      </c>
      <c r="G4">
        <v>190</v>
      </c>
      <c r="H4">
        <v>0.5</v>
      </c>
    </row>
    <row r="5" spans="1:8" x14ac:dyDescent="0.25">
      <c r="A5" t="s">
        <v>231</v>
      </c>
      <c r="B5">
        <v>7</v>
      </c>
      <c r="C5">
        <v>37.729999999999997</v>
      </c>
      <c r="D5">
        <v>800</v>
      </c>
      <c r="E5">
        <v>5</v>
      </c>
      <c r="F5">
        <v>190</v>
      </c>
      <c r="G5">
        <v>190</v>
      </c>
      <c r="H5">
        <v>0.5</v>
      </c>
    </row>
    <row r="6" spans="1:8" x14ac:dyDescent="0.25">
      <c r="A6" t="s">
        <v>231</v>
      </c>
      <c r="B6">
        <v>8</v>
      </c>
      <c r="C6">
        <v>43.22</v>
      </c>
      <c r="D6">
        <v>800</v>
      </c>
      <c r="E6">
        <v>5</v>
      </c>
      <c r="F6">
        <v>190</v>
      </c>
      <c r="G6">
        <v>220</v>
      </c>
      <c r="H6">
        <v>0.5</v>
      </c>
    </row>
    <row r="7" spans="1:8" x14ac:dyDescent="0.25">
      <c r="A7" t="s">
        <v>231</v>
      </c>
      <c r="B7">
        <v>9</v>
      </c>
      <c r="C7">
        <v>35.229999999999997</v>
      </c>
      <c r="D7">
        <v>800</v>
      </c>
      <c r="E7">
        <v>5</v>
      </c>
      <c r="F7">
        <v>190</v>
      </c>
      <c r="G7">
        <v>180</v>
      </c>
      <c r="H7">
        <v>0.5</v>
      </c>
    </row>
    <row r="8" spans="1:8" x14ac:dyDescent="0.25">
      <c r="A8" t="s">
        <v>231</v>
      </c>
      <c r="B8">
        <v>10</v>
      </c>
      <c r="C8">
        <v>43.22</v>
      </c>
      <c r="D8">
        <v>800</v>
      </c>
      <c r="E8">
        <v>5</v>
      </c>
      <c r="F8">
        <v>190</v>
      </c>
      <c r="G8">
        <v>220</v>
      </c>
      <c r="H8">
        <v>0.5</v>
      </c>
    </row>
    <row r="9" spans="1:8" x14ac:dyDescent="0.25">
      <c r="A9" t="s">
        <v>231</v>
      </c>
      <c r="B9">
        <v>15</v>
      </c>
      <c r="C9">
        <v>43.22</v>
      </c>
      <c r="D9">
        <v>800</v>
      </c>
      <c r="E9">
        <v>5</v>
      </c>
      <c r="F9">
        <v>190</v>
      </c>
      <c r="G9">
        <v>220</v>
      </c>
      <c r="H9">
        <v>0.5</v>
      </c>
    </row>
    <row r="10" spans="1:8" x14ac:dyDescent="0.25">
      <c r="A10" t="s">
        <v>231</v>
      </c>
      <c r="B10">
        <v>20</v>
      </c>
      <c r="C10">
        <v>33.799999999999997</v>
      </c>
      <c r="D10">
        <v>800</v>
      </c>
      <c r="E10">
        <v>5</v>
      </c>
      <c r="F10">
        <v>190</v>
      </c>
      <c r="G10">
        <v>170</v>
      </c>
      <c r="H10">
        <v>0.5</v>
      </c>
    </row>
    <row r="11" spans="1:8" x14ac:dyDescent="0.25">
      <c r="A11" t="s">
        <v>231</v>
      </c>
      <c r="B11">
        <v>21</v>
      </c>
      <c r="C11">
        <v>33.799999999999997</v>
      </c>
      <c r="D11">
        <v>800</v>
      </c>
      <c r="E11">
        <v>5</v>
      </c>
      <c r="F11">
        <v>190</v>
      </c>
      <c r="G11">
        <v>170</v>
      </c>
      <c r="H11">
        <v>0.5</v>
      </c>
    </row>
    <row r="12" spans="1:8" x14ac:dyDescent="0.25">
      <c r="A12" t="s">
        <v>231</v>
      </c>
      <c r="B12">
        <v>22</v>
      </c>
      <c r="C12">
        <v>33.799999999999997</v>
      </c>
      <c r="D12">
        <v>800</v>
      </c>
      <c r="E12">
        <v>5</v>
      </c>
      <c r="F12">
        <v>190</v>
      </c>
      <c r="G12">
        <v>170</v>
      </c>
      <c r="H12">
        <v>0.5</v>
      </c>
    </row>
    <row r="13" spans="1:8" x14ac:dyDescent="0.25">
      <c r="A13" t="s">
        <v>231</v>
      </c>
      <c r="B13">
        <v>23</v>
      </c>
      <c r="C13">
        <v>33.799999999999997</v>
      </c>
      <c r="D13">
        <v>800</v>
      </c>
      <c r="E13">
        <v>5</v>
      </c>
      <c r="F13">
        <v>190</v>
      </c>
      <c r="G13">
        <v>170</v>
      </c>
      <c r="H13">
        <v>0.5</v>
      </c>
    </row>
    <row r="14" spans="1:8" x14ac:dyDescent="0.25">
      <c r="A14" t="s">
        <v>231</v>
      </c>
      <c r="B14">
        <v>19</v>
      </c>
      <c r="C14">
        <v>34.799999999999997</v>
      </c>
      <c r="D14">
        <v>900</v>
      </c>
      <c r="E14">
        <v>5</v>
      </c>
      <c r="F14">
        <v>180</v>
      </c>
      <c r="G14">
        <v>190</v>
      </c>
      <c r="H14">
        <v>0.5</v>
      </c>
    </row>
    <row r="15" spans="1:8" x14ac:dyDescent="0.25">
      <c r="A15" t="s">
        <v>231</v>
      </c>
      <c r="B15">
        <v>87</v>
      </c>
      <c r="C15">
        <v>30.82</v>
      </c>
      <c r="D15">
        <v>700</v>
      </c>
      <c r="E15">
        <v>5</v>
      </c>
      <c r="F15">
        <v>180</v>
      </c>
      <c r="G15">
        <v>170</v>
      </c>
      <c r="H15">
        <v>0.5</v>
      </c>
    </row>
    <row r="16" spans="1:8" x14ac:dyDescent="0.25">
      <c r="A16" t="s">
        <v>231</v>
      </c>
      <c r="B16">
        <v>90</v>
      </c>
      <c r="C16">
        <v>34.33</v>
      </c>
      <c r="D16">
        <v>800</v>
      </c>
      <c r="E16">
        <v>5</v>
      </c>
      <c r="F16">
        <v>180</v>
      </c>
      <c r="G16">
        <v>190</v>
      </c>
      <c r="H16">
        <v>0.5</v>
      </c>
    </row>
    <row r="17" spans="1:8" x14ac:dyDescent="0.25">
      <c r="A17" t="s">
        <v>231</v>
      </c>
      <c r="B17">
        <v>92</v>
      </c>
      <c r="C17">
        <v>21.24</v>
      </c>
      <c r="D17">
        <v>700</v>
      </c>
      <c r="E17">
        <v>5</v>
      </c>
      <c r="F17">
        <v>170</v>
      </c>
      <c r="G17">
        <v>120</v>
      </c>
      <c r="H17">
        <v>0.5</v>
      </c>
    </row>
    <row r="18" spans="1:8" x14ac:dyDescent="0.25">
      <c r="A18" t="s">
        <v>231</v>
      </c>
      <c r="B18">
        <v>94</v>
      </c>
      <c r="C18">
        <v>34.299999999999997</v>
      </c>
      <c r="D18">
        <v>800</v>
      </c>
      <c r="E18">
        <v>5</v>
      </c>
      <c r="F18">
        <v>180</v>
      </c>
      <c r="G18">
        <v>190</v>
      </c>
      <c r="H18">
        <v>0.5</v>
      </c>
    </row>
    <row r="19" spans="1:8" x14ac:dyDescent="0.25">
      <c r="A19" t="s">
        <v>231</v>
      </c>
      <c r="B19">
        <v>95</v>
      </c>
      <c r="C19">
        <v>32.51</v>
      </c>
      <c r="D19">
        <v>900</v>
      </c>
      <c r="E19">
        <v>5</v>
      </c>
      <c r="F19">
        <v>180</v>
      </c>
      <c r="G19">
        <v>180</v>
      </c>
      <c r="H19">
        <v>0.5</v>
      </c>
    </row>
    <row r="20" spans="1:8" x14ac:dyDescent="0.25">
      <c r="A20" t="s">
        <v>231</v>
      </c>
      <c r="B20">
        <v>96</v>
      </c>
      <c r="C20">
        <v>33.81</v>
      </c>
      <c r="D20">
        <v>900</v>
      </c>
      <c r="E20">
        <v>5</v>
      </c>
      <c r="F20">
        <v>120</v>
      </c>
      <c r="G20">
        <v>280</v>
      </c>
      <c r="H20">
        <v>0.5</v>
      </c>
    </row>
    <row r="21" spans="1:8" x14ac:dyDescent="0.25">
      <c r="A21" t="s">
        <v>231</v>
      </c>
      <c r="B21">
        <v>97</v>
      </c>
      <c r="C21">
        <v>28.76</v>
      </c>
      <c r="D21">
        <v>1000</v>
      </c>
      <c r="E21">
        <v>5</v>
      </c>
      <c r="F21">
        <v>170</v>
      </c>
      <c r="G21">
        <v>160</v>
      </c>
      <c r="H21">
        <v>0.5</v>
      </c>
    </row>
    <row r="22" spans="1:8" x14ac:dyDescent="0.25">
      <c r="A22" t="s">
        <v>231</v>
      </c>
      <c r="B22">
        <v>98</v>
      </c>
      <c r="C22">
        <v>32.51</v>
      </c>
      <c r="D22">
        <v>900</v>
      </c>
      <c r="E22">
        <v>5</v>
      </c>
      <c r="F22">
        <v>180</v>
      </c>
      <c r="G22">
        <v>180</v>
      </c>
      <c r="H22">
        <v>0.5</v>
      </c>
    </row>
    <row r="23" spans="1:8" x14ac:dyDescent="0.25">
      <c r="A23" t="s">
        <v>231</v>
      </c>
      <c r="B23">
        <v>99</v>
      </c>
      <c r="C23">
        <v>32.700000000000003</v>
      </c>
      <c r="D23">
        <v>900</v>
      </c>
      <c r="E23">
        <v>5</v>
      </c>
      <c r="F23">
        <v>170</v>
      </c>
      <c r="G23">
        <v>190</v>
      </c>
      <c r="H23">
        <v>0.5</v>
      </c>
    </row>
    <row r="24" spans="1:8" x14ac:dyDescent="0.25">
      <c r="A24" t="s">
        <v>231</v>
      </c>
      <c r="B24">
        <v>100</v>
      </c>
      <c r="C24">
        <v>37.1</v>
      </c>
      <c r="D24">
        <v>900</v>
      </c>
      <c r="E24">
        <v>5</v>
      </c>
      <c r="F24">
        <v>130</v>
      </c>
      <c r="G24">
        <v>280</v>
      </c>
      <c r="H24">
        <v>0.5</v>
      </c>
    </row>
    <row r="25" spans="1:8" x14ac:dyDescent="0.25">
      <c r="A25" t="s">
        <v>231</v>
      </c>
      <c r="B25">
        <v>101</v>
      </c>
      <c r="C25">
        <v>36.75</v>
      </c>
      <c r="D25">
        <v>950</v>
      </c>
      <c r="E25">
        <v>5</v>
      </c>
      <c r="F25">
        <v>130</v>
      </c>
      <c r="G25">
        <v>280</v>
      </c>
      <c r="H25">
        <v>0.5</v>
      </c>
    </row>
    <row r="26" spans="1:8" x14ac:dyDescent="0.25">
      <c r="A26" t="s">
        <v>231</v>
      </c>
      <c r="B26">
        <v>102</v>
      </c>
      <c r="C26">
        <v>32.700000000000003</v>
      </c>
      <c r="D26">
        <v>950</v>
      </c>
      <c r="E26">
        <v>5</v>
      </c>
      <c r="F26">
        <v>180</v>
      </c>
      <c r="G26">
        <v>180</v>
      </c>
      <c r="H26">
        <v>0.5</v>
      </c>
    </row>
    <row r="27" spans="1:8" x14ac:dyDescent="0.25">
      <c r="A27" t="s">
        <v>231</v>
      </c>
      <c r="B27">
        <v>103</v>
      </c>
      <c r="C27">
        <v>32.700000000000003</v>
      </c>
      <c r="D27">
        <v>900</v>
      </c>
      <c r="E27">
        <v>5</v>
      </c>
      <c r="F27">
        <v>170</v>
      </c>
      <c r="G27">
        <v>190</v>
      </c>
      <c r="H27">
        <v>0.5</v>
      </c>
    </row>
    <row r="28" spans="1:8" x14ac:dyDescent="0.25">
      <c r="A28" t="s">
        <v>231</v>
      </c>
      <c r="B28">
        <v>104</v>
      </c>
      <c r="C28">
        <v>42.67</v>
      </c>
      <c r="D28">
        <v>1000</v>
      </c>
      <c r="E28">
        <v>5</v>
      </c>
      <c r="F28">
        <v>130</v>
      </c>
      <c r="G28">
        <v>320</v>
      </c>
      <c r="H28">
        <v>0.5</v>
      </c>
    </row>
    <row r="29" spans="1:8" x14ac:dyDescent="0.25">
      <c r="A29" t="s">
        <v>231</v>
      </c>
      <c r="B29">
        <v>1</v>
      </c>
      <c r="C29">
        <v>53.84</v>
      </c>
      <c r="D29">
        <v>900</v>
      </c>
      <c r="E29">
        <v>5</v>
      </c>
      <c r="F29">
        <v>180</v>
      </c>
      <c r="G29">
        <v>290</v>
      </c>
      <c r="H29">
        <v>0.5</v>
      </c>
    </row>
    <row r="30" spans="1:8" x14ac:dyDescent="0.25">
      <c r="A30" t="s">
        <v>231</v>
      </c>
      <c r="B30">
        <v>5</v>
      </c>
      <c r="C30">
        <v>43.9</v>
      </c>
      <c r="D30">
        <v>900</v>
      </c>
      <c r="E30">
        <v>5</v>
      </c>
      <c r="F30">
        <v>180</v>
      </c>
      <c r="G30">
        <v>240</v>
      </c>
      <c r="H30">
        <v>0.5</v>
      </c>
    </row>
    <row r="31" spans="1:8" x14ac:dyDescent="0.25">
      <c r="A31" t="s">
        <v>231</v>
      </c>
      <c r="B31">
        <v>6</v>
      </c>
      <c r="C31">
        <v>56.2</v>
      </c>
      <c r="D31">
        <v>850</v>
      </c>
      <c r="E31">
        <v>5</v>
      </c>
      <c r="F31">
        <v>180</v>
      </c>
      <c r="G31">
        <v>310</v>
      </c>
      <c r="H31">
        <v>0.5</v>
      </c>
    </row>
    <row r="32" spans="1:8" x14ac:dyDescent="0.25">
      <c r="A32" t="s">
        <v>231</v>
      </c>
      <c r="B32">
        <v>11</v>
      </c>
      <c r="C32">
        <v>59.4</v>
      </c>
      <c r="D32">
        <v>950</v>
      </c>
      <c r="E32">
        <v>5</v>
      </c>
      <c r="F32">
        <v>180</v>
      </c>
      <c r="G32">
        <v>320</v>
      </c>
      <c r="H32">
        <v>0.5</v>
      </c>
    </row>
    <row r="33" spans="1:8" x14ac:dyDescent="0.25">
      <c r="A33" t="s">
        <v>231</v>
      </c>
      <c r="B33">
        <v>12</v>
      </c>
      <c r="C33">
        <v>63.4</v>
      </c>
      <c r="D33">
        <v>950</v>
      </c>
      <c r="E33">
        <v>5</v>
      </c>
      <c r="F33">
        <v>180</v>
      </c>
      <c r="G33">
        <v>350</v>
      </c>
      <c r="H33">
        <v>0.5</v>
      </c>
    </row>
    <row r="34" spans="1:8" x14ac:dyDescent="0.25">
      <c r="A34" t="s">
        <v>231</v>
      </c>
      <c r="B34">
        <v>13</v>
      </c>
      <c r="C34">
        <v>47</v>
      </c>
      <c r="D34">
        <v>800</v>
      </c>
      <c r="E34">
        <v>5</v>
      </c>
      <c r="F34">
        <v>180</v>
      </c>
      <c r="G34">
        <v>260</v>
      </c>
      <c r="H34">
        <v>0.5</v>
      </c>
    </row>
    <row r="35" spans="1:8" x14ac:dyDescent="0.25">
      <c r="A35" t="s">
        <v>231</v>
      </c>
      <c r="B35">
        <v>14</v>
      </c>
      <c r="C35">
        <v>45.09</v>
      </c>
      <c r="D35">
        <v>850</v>
      </c>
      <c r="E35">
        <v>5</v>
      </c>
      <c r="F35">
        <v>180</v>
      </c>
      <c r="G35">
        <v>250</v>
      </c>
      <c r="H35">
        <v>0.5</v>
      </c>
    </row>
    <row r="36" spans="1:8" x14ac:dyDescent="0.25">
      <c r="A36" t="s">
        <v>231</v>
      </c>
      <c r="B36">
        <v>16</v>
      </c>
      <c r="C36">
        <v>47.37</v>
      </c>
      <c r="D36">
        <v>950</v>
      </c>
      <c r="E36">
        <v>5</v>
      </c>
      <c r="F36">
        <v>180</v>
      </c>
      <c r="G36">
        <v>260</v>
      </c>
      <c r="H36">
        <v>0.5</v>
      </c>
    </row>
    <row r="37" spans="1:8" x14ac:dyDescent="0.25">
      <c r="A37" t="s">
        <v>231</v>
      </c>
      <c r="B37">
        <v>37</v>
      </c>
      <c r="C37">
        <v>58.5</v>
      </c>
      <c r="D37">
        <v>850</v>
      </c>
      <c r="E37">
        <v>5</v>
      </c>
      <c r="F37">
        <v>180</v>
      </c>
      <c r="G37">
        <v>320</v>
      </c>
      <c r="H37">
        <v>0.5</v>
      </c>
    </row>
    <row r="38" spans="1:8" x14ac:dyDescent="0.25">
      <c r="A38" t="s">
        <v>231</v>
      </c>
      <c r="B38">
        <v>40</v>
      </c>
      <c r="C38">
        <v>68.319999999999993</v>
      </c>
      <c r="D38">
        <v>850</v>
      </c>
      <c r="E38">
        <v>5</v>
      </c>
      <c r="F38">
        <v>180</v>
      </c>
      <c r="G38">
        <v>370</v>
      </c>
      <c r="H38">
        <v>0.5</v>
      </c>
    </row>
    <row r="39" spans="1:8" x14ac:dyDescent="0.25">
      <c r="A39" t="s">
        <v>231</v>
      </c>
      <c r="B39">
        <v>41</v>
      </c>
      <c r="C39">
        <v>68.319999999999993</v>
      </c>
      <c r="D39">
        <v>850</v>
      </c>
      <c r="E39">
        <v>5</v>
      </c>
      <c r="F39">
        <v>180</v>
      </c>
      <c r="G39">
        <v>370</v>
      </c>
      <c r="H39">
        <v>0.5</v>
      </c>
    </row>
    <row r="40" spans="1:8" x14ac:dyDescent="0.25">
      <c r="A40" t="s">
        <v>231</v>
      </c>
      <c r="B40">
        <v>54</v>
      </c>
      <c r="C40">
        <v>54.87</v>
      </c>
      <c r="D40">
        <v>1000</v>
      </c>
      <c r="E40">
        <v>5</v>
      </c>
      <c r="F40">
        <v>180</v>
      </c>
      <c r="G40">
        <v>300</v>
      </c>
      <c r="H40">
        <v>0.5</v>
      </c>
    </row>
    <row r="41" spans="1:8" x14ac:dyDescent="0.25">
      <c r="A41" t="s">
        <v>231</v>
      </c>
      <c r="B41">
        <v>61</v>
      </c>
      <c r="C41">
        <v>58.56</v>
      </c>
      <c r="D41">
        <v>950</v>
      </c>
      <c r="E41">
        <v>5</v>
      </c>
      <c r="F41">
        <v>180</v>
      </c>
      <c r="G41">
        <v>320</v>
      </c>
      <c r="H41">
        <v>0.5</v>
      </c>
    </row>
    <row r="42" spans="1:8" x14ac:dyDescent="0.25">
      <c r="A42" t="s">
        <v>231</v>
      </c>
      <c r="B42">
        <v>88</v>
      </c>
      <c r="C42">
        <v>23.7</v>
      </c>
      <c r="D42">
        <v>600</v>
      </c>
      <c r="E42">
        <v>5</v>
      </c>
      <c r="F42">
        <v>130</v>
      </c>
      <c r="G42">
        <v>180</v>
      </c>
      <c r="H42">
        <v>0.5</v>
      </c>
    </row>
    <row r="43" spans="1:8" x14ac:dyDescent="0.25">
      <c r="A43" t="s">
        <v>231</v>
      </c>
      <c r="B43">
        <v>89</v>
      </c>
      <c r="C43">
        <v>23.7</v>
      </c>
      <c r="D43">
        <v>600</v>
      </c>
      <c r="E43">
        <v>5</v>
      </c>
      <c r="F43">
        <v>130</v>
      </c>
      <c r="G43">
        <v>180</v>
      </c>
      <c r="H43">
        <v>0.5</v>
      </c>
    </row>
    <row r="44" spans="1:8" x14ac:dyDescent="0.25">
      <c r="A44" t="s">
        <v>231</v>
      </c>
      <c r="B44">
        <v>91</v>
      </c>
      <c r="C44">
        <v>23.7</v>
      </c>
      <c r="D44">
        <v>600</v>
      </c>
      <c r="E44">
        <v>5</v>
      </c>
      <c r="F44">
        <v>130</v>
      </c>
      <c r="G44">
        <v>180</v>
      </c>
      <c r="H44">
        <v>0.5</v>
      </c>
    </row>
    <row r="45" spans="1:8" x14ac:dyDescent="0.25">
      <c r="A45" t="s">
        <v>231</v>
      </c>
      <c r="B45">
        <v>93</v>
      </c>
      <c r="C45">
        <v>23.7</v>
      </c>
      <c r="D45">
        <v>600</v>
      </c>
      <c r="E45">
        <v>5</v>
      </c>
      <c r="F45">
        <v>130</v>
      </c>
      <c r="G45">
        <v>180</v>
      </c>
      <c r="H45">
        <v>0.5</v>
      </c>
    </row>
    <row r="46" spans="1:8" x14ac:dyDescent="0.25">
      <c r="A46" t="s">
        <v>231</v>
      </c>
      <c r="B46">
        <v>105</v>
      </c>
      <c r="C46">
        <v>41.64</v>
      </c>
      <c r="D46">
        <v>600</v>
      </c>
      <c r="E46">
        <v>3</v>
      </c>
      <c r="F46">
        <v>160</v>
      </c>
      <c r="G46">
        <v>250</v>
      </c>
      <c r="H46">
        <v>0.5</v>
      </c>
    </row>
    <row r="47" spans="1:8" x14ac:dyDescent="0.25">
      <c r="A47" t="s">
        <v>231</v>
      </c>
      <c r="B47">
        <v>106</v>
      </c>
      <c r="C47">
        <v>31.71</v>
      </c>
      <c r="D47">
        <v>600</v>
      </c>
      <c r="E47">
        <v>3</v>
      </c>
      <c r="F47">
        <v>150</v>
      </c>
      <c r="G47">
        <v>210</v>
      </c>
      <c r="H47">
        <v>0.5</v>
      </c>
    </row>
    <row r="48" spans="1:8" x14ac:dyDescent="0.25">
      <c r="A48" t="s">
        <v>231</v>
      </c>
      <c r="B48">
        <v>107</v>
      </c>
      <c r="C48">
        <v>24.59</v>
      </c>
      <c r="D48">
        <v>800</v>
      </c>
      <c r="E48">
        <v>3</v>
      </c>
      <c r="F48">
        <v>130</v>
      </c>
      <c r="G48">
        <v>180</v>
      </c>
      <c r="H48">
        <v>0.5</v>
      </c>
    </row>
    <row r="49" spans="1:8" x14ac:dyDescent="0.25">
      <c r="A49" t="s">
        <v>231</v>
      </c>
      <c r="B49">
        <v>108</v>
      </c>
      <c r="C49">
        <v>31.71</v>
      </c>
      <c r="D49">
        <v>600</v>
      </c>
      <c r="E49">
        <v>3</v>
      </c>
      <c r="F49">
        <v>150</v>
      </c>
      <c r="G49">
        <v>210</v>
      </c>
      <c r="H49">
        <v>0.5</v>
      </c>
    </row>
    <row r="50" spans="1:8" x14ac:dyDescent="0.25">
      <c r="A50" t="s">
        <v>231</v>
      </c>
      <c r="B50">
        <v>109</v>
      </c>
      <c r="C50">
        <v>23.7</v>
      </c>
      <c r="D50">
        <v>600</v>
      </c>
      <c r="E50">
        <v>3</v>
      </c>
      <c r="F50">
        <v>130</v>
      </c>
      <c r="G50">
        <v>180</v>
      </c>
      <c r="H50">
        <v>0.5</v>
      </c>
    </row>
    <row r="51" spans="1:8" x14ac:dyDescent="0.25">
      <c r="A51" t="s">
        <v>231</v>
      </c>
      <c r="B51">
        <v>110</v>
      </c>
      <c r="C51">
        <v>23.7</v>
      </c>
      <c r="D51">
        <v>600</v>
      </c>
      <c r="E51">
        <v>3</v>
      </c>
      <c r="F51">
        <v>130</v>
      </c>
      <c r="G51">
        <v>180</v>
      </c>
      <c r="H51">
        <v>0.5</v>
      </c>
    </row>
    <row r="52" spans="1:8" x14ac:dyDescent="0.25">
      <c r="A52" t="s">
        <v>231</v>
      </c>
      <c r="B52">
        <v>111</v>
      </c>
      <c r="C52">
        <v>41.64</v>
      </c>
      <c r="D52">
        <v>600</v>
      </c>
      <c r="E52">
        <v>3</v>
      </c>
      <c r="F52">
        <v>160</v>
      </c>
      <c r="G52">
        <v>250</v>
      </c>
      <c r="H52">
        <v>0.5</v>
      </c>
    </row>
    <row r="53" spans="1:8" x14ac:dyDescent="0.25">
      <c r="A53" t="s">
        <v>231</v>
      </c>
      <c r="B53">
        <v>18</v>
      </c>
      <c r="C53">
        <v>48.56</v>
      </c>
      <c r="D53">
        <v>950</v>
      </c>
      <c r="E53">
        <v>5</v>
      </c>
      <c r="F53">
        <v>180</v>
      </c>
      <c r="G53">
        <v>260</v>
      </c>
      <c r="H53">
        <v>0.5</v>
      </c>
    </row>
    <row r="54" spans="1:8" x14ac:dyDescent="0.25">
      <c r="A54" t="s">
        <v>231</v>
      </c>
      <c r="B54">
        <v>28</v>
      </c>
      <c r="C54">
        <v>83.77</v>
      </c>
      <c r="D54">
        <v>700</v>
      </c>
      <c r="E54">
        <v>5</v>
      </c>
      <c r="F54">
        <v>180</v>
      </c>
      <c r="G54">
        <v>460</v>
      </c>
      <c r="H54">
        <v>0.5</v>
      </c>
    </row>
    <row r="55" spans="1:8" x14ac:dyDescent="0.25">
      <c r="A55" t="s">
        <v>231</v>
      </c>
      <c r="B55">
        <v>33</v>
      </c>
      <c r="C55">
        <v>72.010000000000005</v>
      </c>
      <c r="D55">
        <v>850</v>
      </c>
      <c r="E55">
        <v>5</v>
      </c>
      <c r="F55">
        <v>180</v>
      </c>
      <c r="G55">
        <v>400</v>
      </c>
      <c r="H55">
        <v>0.5</v>
      </c>
    </row>
    <row r="56" spans="1:8" x14ac:dyDescent="0.25">
      <c r="A56" t="s">
        <v>231</v>
      </c>
      <c r="B56">
        <v>38</v>
      </c>
      <c r="C56">
        <v>68.42</v>
      </c>
      <c r="D56">
        <v>800</v>
      </c>
      <c r="E56">
        <v>5</v>
      </c>
      <c r="F56">
        <v>180</v>
      </c>
      <c r="G56">
        <v>380</v>
      </c>
      <c r="H56">
        <v>0.5</v>
      </c>
    </row>
    <row r="57" spans="1:8" x14ac:dyDescent="0.25">
      <c r="A57" t="s">
        <v>231</v>
      </c>
      <c r="B57">
        <v>47</v>
      </c>
      <c r="C57">
        <v>38.31</v>
      </c>
      <c r="D57">
        <v>1100</v>
      </c>
      <c r="E57">
        <v>5</v>
      </c>
      <c r="F57">
        <v>180</v>
      </c>
      <c r="G57">
        <v>210</v>
      </c>
      <c r="H57">
        <v>0.5</v>
      </c>
    </row>
    <row r="58" spans="1:8" x14ac:dyDescent="0.25">
      <c r="A58" t="s">
        <v>231</v>
      </c>
      <c r="B58">
        <v>48</v>
      </c>
      <c r="C58">
        <v>42.9</v>
      </c>
      <c r="D58">
        <v>900</v>
      </c>
      <c r="E58">
        <v>5</v>
      </c>
      <c r="F58">
        <v>180</v>
      </c>
      <c r="G58">
        <v>230</v>
      </c>
      <c r="H58">
        <v>0.5</v>
      </c>
    </row>
    <row r="59" spans="1:8" x14ac:dyDescent="0.25">
      <c r="A59" t="s">
        <v>231</v>
      </c>
      <c r="B59">
        <v>49</v>
      </c>
      <c r="C59">
        <v>45.66</v>
      </c>
      <c r="D59">
        <v>850</v>
      </c>
      <c r="E59">
        <v>5</v>
      </c>
      <c r="F59">
        <v>180</v>
      </c>
      <c r="G59">
        <v>250</v>
      </c>
      <c r="H59">
        <v>0.5</v>
      </c>
    </row>
    <row r="60" spans="1:8" x14ac:dyDescent="0.25">
      <c r="A60" t="s">
        <v>231</v>
      </c>
      <c r="B60">
        <v>51</v>
      </c>
      <c r="C60">
        <v>61.55</v>
      </c>
      <c r="D60">
        <v>800</v>
      </c>
      <c r="E60">
        <v>5</v>
      </c>
      <c r="F60">
        <v>180</v>
      </c>
      <c r="G60">
        <v>340</v>
      </c>
      <c r="H60">
        <v>0.5</v>
      </c>
    </row>
    <row r="61" spans="1:8" x14ac:dyDescent="0.25">
      <c r="A61" t="s">
        <v>231</v>
      </c>
      <c r="B61">
        <v>55</v>
      </c>
      <c r="C61">
        <v>51</v>
      </c>
      <c r="D61">
        <v>950</v>
      </c>
      <c r="E61">
        <v>5</v>
      </c>
      <c r="F61">
        <v>180</v>
      </c>
      <c r="G61">
        <v>280</v>
      </c>
      <c r="H61">
        <v>0.5</v>
      </c>
    </row>
    <row r="62" spans="1:8" x14ac:dyDescent="0.25">
      <c r="A62" t="s">
        <v>231</v>
      </c>
      <c r="B62">
        <v>59</v>
      </c>
      <c r="C62">
        <v>34.200000000000003</v>
      </c>
      <c r="D62">
        <v>1200</v>
      </c>
      <c r="E62">
        <v>5</v>
      </c>
      <c r="F62">
        <v>180</v>
      </c>
      <c r="G62">
        <v>180</v>
      </c>
      <c r="H62">
        <v>0.5</v>
      </c>
    </row>
    <row r="63" spans="1:8" x14ac:dyDescent="0.25">
      <c r="A63" t="s">
        <v>231</v>
      </c>
      <c r="B63">
        <v>60</v>
      </c>
      <c r="C63">
        <v>31.28</v>
      </c>
      <c r="D63">
        <v>1200</v>
      </c>
      <c r="E63">
        <v>5</v>
      </c>
      <c r="F63">
        <v>180</v>
      </c>
      <c r="G63">
        <v>170</v>
      </c>
      <c r="H63">
        <v>0.5</v>
      </c>
    </row>
    <row r="64" spans="1:8" x14ac:dyDescent="0.25">
      <c r="A64" t="s">
        <v>231</v>
      </c>
      <c r="B64">
        <v>62</v>
      </c>
      <c r="C64">
        <v>86.39</v>
      </c>
      <c r="D64">
        <v>950</v>
      </c>
      <c r="E64">
        <v>5</v>
      </c>
      <c r="F64">
        <v>180</v>
      </c>
      <c r="G64">
        <v>470</v>
      </c>
      <c r="H64">
        <v>0.5</v>
      </c>
    </row>
    <row r="65" spans="1:8" x14ac:dyDescent="0.25">
      <c r="A65" t="s">
        <v>231</v>
      </c>
      <c r="B65">
        <v>67</v>
      </c>
      <c r="C65">
        <v>39.56</v>
      </c>
      <c r="D65">
        <v>950</v>
      </c>
      <c r="E65">
        <v>5</v>
      </c>
      <c r="F65">
        <v>180</v>
      </c>
      <c r="G65">
        <v>210</v>
      </c>
      <c r="H65">
        <v>0.5</v>
      </c>
    </row>
    <row r="66" spans="1:8" x14ac:dyDescent="0.25">
      <c r="A66" t="s">
        <v>230</v>
      </c>
      <c r="B66">
        <v>1</v>
      </c>
      <c r="C66">
        <v>127.3</v>
      </c>
      <c r="D66">
        <v>700</v>
      </c>
      <c r="E66">
        <v>5</v>
      </c>
      <c r="F66">
        <v>180</v>
      </c>
      <c r="G66">
        <v>550</v>
      </c>
      <c r="H66">
        <v>0.5</v>
      </c>
    </row>
    <row r="67" spans="1:8" x14ac:dyDescent="0.25">
      <c r="A67" t="s">
        <v>230</v>
      </c>
      <c r="B67">
        <v>7</v>
      </c>
      <c r="C67">
        <v>127.3</v>
      </c>
      <c r="D67">
        <v>700</v>
      </c>
      <c r="E67">
        <v>5</v>
      </c>
      <c r="F67">
        <v>180</v>
      </c>
      <c r="G67">
        <v>550</v>
      </c>
      <c r="H67">
        <v>0.5</v>
      </c>
    </row>
    <row r="68" spans="1:8" x14ac:dyDescent="0.25">
      <c r="A68" t="s">
        <v>230</v>
      </c>
      <c r="B68">
        <v>34</v>
      </c>
      <c r="C68">
        <v>74.02</v>
      </c>
      <c r="D68">
        <v>900</v>
      </c>
      <c r="E68">
        <v>5</v>
      </c>
      <c r="F68">
        <v>160</v>
      </c>
      <c r="G68">
        <v>460</v>
      </c>
      <c r="H68">
        <v>0.5</v>
      </c>
    </row>
    <row r="69" spans="1:8" x14ac:dyDescent="0.25">
      <c r="A69" t="s">
        <v>230</v>
      </c>
      <c r="B69">
        <v>35</v>
      </c>
      <c r="C69">
        <v>69.790000000000006</v>
      </c>
      <c r="D69">
        <v>900</v>
      </c>
      <c r="E69">
        <v>5</v>
      </c>
      <c r="F69">
        <v>160</v>
      </c>
      <c r="G69">
        <v>420</v>
      </c>
      <c r="H69">
        <v>0.5</v>
      </c>
    </row>
    <row r="70" spans="1:8" x14ac:dyDescent="0.25">
      <c r="A70" t="s">
        <v>230</v>
      </c>
      <c r="B70">
        <v>36</v>
      </c>
      <c r="C70">
        <v>142.91999999999999</v>
      </c>
      <c r="D70">
        <v>700</v>
      </c>
      <c r="E70">
        <v>5</v>
      </c>
      <c r="F70">
        <v>180</v>
      </c>
      <c r="G70">
        <v>550</v>
      </c>
      <c r="H70">
        <v>0.5</v>
      </c>
    </row>
    <row r="71" spans="1:8" x14ac:dyDescent="0.25">
      <c r="A71" t="s">
        <v>230</v>
      </c>
      <c r="B71">
        <v>37</v>
      </c>
      <c r="C71">
        <v>88.67</v>
      </c>
      <c r="D71">
        <v>800</v>
      </c>
      <c r="E71">
        <v>5</v>
      </c>
      <c r="F71">
        <v>180</v>
      </c>
      <c r="G71">
        <v>490</v>
      </c>
      <c r="H71">
        <v>0.5</v>
      </c>
    </row>
    <row r="72" spans="1:8" x14ac:dyDescent="0.25">
      <c r="A72" t="s">
        <v>230</v>
      </c>
      <c r="B72">
        <v>39</v>
      </c>
      <c r="C72">
        <v>88.67</v>
      </c>
      <c r="D72">
        <v>700</v>
      </c>
      <c r="E72">
        <v>5</v>
      </c>
      <c r="F72">
        <v>180</v>
      </c>
      <c r="G72">
        <v>490</v>
      </c>
      <c r="H72">
        <v>0.5</v>
      </c>
    </row>
    <row r="73" spans="1:8" x14ac:dyDescent="0.25">
      <c r="A73" t="s">
        <v>230</v>
      </c>
      <c r="B73">
        <v>42</v>
      </c>
      <c r="C73">
        <v>88.67</v>
      </c>
      <c r="D73">
        <v>900</v>
      </c>
      <c r="E73">
        <v>5</v>
      </c>
      <c r="F73">
        <v>180</v>
      </c>
      <c r="G73">
        <v>490</v>
      </c>
      <c r="H73">
        <v>0.5</v>
      </c>
    </row>
    <row r="74" spans="1:8" x14ac:dyDescent="0.25">
      <c r="A74" t="s">
        <v>230</v>
      </c>
      <c r="B74">
        <v>43</v>
      </c>
      <c r="C74">
        <v>88.67</v>
      </c>
      <c r="D74">
        <v>700</v>
      </c>
      <c r="E74">
        <v>5</v>
      </c>
      <c r="F74">
        <v>180</v>
      </c>
      <c r="G74">
        <v>490</v>
      </c>
      <c r="H74">
        <v>0.5</v>
      </c>
    </row>
    <row r="75" spans="1:8" x14ac:dyDescent="0.25">
      <c r="A75" t="s">
        <v>230</v>
      </c>
      <c r="B75">
        <v>44</v>
      </c>
      <c r="C75">
        <v>88.67</v>
      </c>
      <c r="D75">
        <v>700</v>
      </c>
      <c r="E75">
        <v>5</v>
      </c>
      <c r="F75">
        <v>180</v>
      </c>
      <c r="G75">
        <v>490</v>
      </c>
      <c r="H75">
        <v>0.5</v>
      </c>
    </row>
    <row r="76" spans="1:8" x14ac:dyDescent="0.25">
      <c r="A76" t="s">
        <v>230</v>
      </c>
      <c r="B76">
        <v>48</v>
      </c>
      <c r="C76">
        <v>127.3</v>
      </c>
      <c r="D76">
        <v>700</v>
      </c>
      <c r="E76">
        <v>5</v>
      </c>
      <c r="F76">
        <v>180</v>
      </c>
      <c r="G76">
        <v>550</v>
      </c>
      <c r="H76">
        <v>0.5</v>
      </c>
    </row>
    <row r="77" spans="1:8" x14ac:dyDescent="0.25">
      <c r="A77" t="s">
        <v>230</v>
      </c>
      <c r="B77">
        <v>33</v>
      </c>
      <c r="C77">
        <v>53.14</v>
      </c>
      <c r="D77">
        <v>600</v>
      </c>
      <c r="E77">
        <v>5</v>
      </c>
      <c r="F77">
        <v>170</v>
      </c>
      <c r="G77">
        <v>310</v>
      </c>
      <c r="H77">
        <v>0.5</v>
      </c>
    </row>
    <row r="78" spans="1:8" x14ac:dyDescent="0.25">
      <c r="A78" t="s">
        <v>230</v>
      </c>
      <c r="B78">
        <v>3</v>
      </c>
      <c r="C78">
        <v>125.47</v>
      </c>
      <c r="D78">
        <v>500</v>
      </c>
      <c r="E78">
        <v>5</v>
      </c>
      <c r="F78">
        <v>180</v>
      </c>
      <c r="G78">
        <v>610</v>
      </c>
      <c r="H78">
        <v>0.5</v>
      </c>
    </row>
    <row r="79" spans="1:8" x14ac:dyDescent="0.25">
      <c r="A79" t="s">
        <v>230</v>
      </c>
      <c r="B79">
        <v>12</v>
      </c>
      <c r="C79">
        <v>37.74</v>
      </c>
      <c r="D79">
        <v>800</v>
      </c>
      <c r="E79">
        <v>5</v>
      </c>
      <c r="F79">
        <v>180</v>
      </c>
      <c r="G79">
        <v>200</v>
      </c>
      <c r="H79">
        <v>0.5</v>
      </c>
    </row>
    <row r="80" spans="1:8" x14ac:dyDescent="0.25">
      <c r="A80" t="s">
        <v>230</v>
      </c>
      <c r="B80">
        <v>14</v>
      </c>
      <c r="C80">
        <v>44.31</v>
      </c>
      <c r="D80">
        <v>500</v>
      </c>
      <c r="E80">
        <v>5</v>
      </c>
      <c r="F80">
        <v>180</v>
      </c>
      <c r="G80">
        <v>240</v>
      </c>
      <c r="H80">
        <v>0.5</v>
      </c>
    </row>
    <row r="81" spans="1:8" x14ac:dyDescent="0.25">
      <c r="A81" t="s">
        <v>230</v>
      </c>
      <c r="B81">
        <v>16</v>
      </c>
      <c r="C81">
        <v>55.29</v>
      </c>
      <c r="D81">
        <v>600</v>
      </c>
      <c r="E81">
        <v>5</v>
      </c>
      <c r="F81">
        <v>180</v>
      </c>
      <c r="G81">
        <v>300</v>
      </c>
      <c r="H81">
        <v>0.5</v>
      </c>
    </row>
    <row r="82" spans="1:8" x14ac:dyDescent="0.25">
      <c r="A82" t="s">
        <v>230</v>
      </c>
      <c r="B82">
        <v>19</v>
      </c>
      <c r="C82">
        <v>31.15</v>
      </c>
      <c r="D82">
        <v>500</v>
      </c>
      <c r="E82">
        <v>5</v>
      </c>
      <c r="F82">
        <v>180</v>
      </c>
      <c r="G82">
        <v>170</v>
      </c>
      <c r="H82">
        <v>0.5</v>
      </c>
    </row>
    <row r="83" spans="1:8" x14ac:dyDescent="0.25">
      <c r="A83" t="s">
        <v>230</v>
      </c>
      <c r="B83">
        <v>20</v>
      </c>
      <c r="C83">
        <v>38.51</v>
      </c>
      <c r="D83">
        <v>600</v>
      </c>
      <c r="E83">
        <v>5</v>
      </c>
      <c r="F83">
        <v>180</v>
      </c>
      <c r="G83">
        <v>210</v>
      </c>
      <c r="H83">
        <v>0.5</v>
      </c>
    </row>
    <row r="84" spans="1:8" x14ac:dyDescent="0.25">
      <c r="A84" t="s">
        <v>230</v>
      </c>
      <c r="B84">
        <v>29</v>
      </c>
      <c r="C84">
        <v>29.31</v>
      </c>
      <c r="D84">
        <v>800</v>
      </c>
      <c r="E84">
        <v>5</v>
      </c>
      <c r="F84">
        <v>180</v>
      </c>
      <c r="G84">
        <v>160</v>
      </c>
      <c r="H84">
        <v>0.5</v>
      </c>
    </row>
    <row r="85" spans="1:8" x14ac:dyDescent="0.25">
      <c r="A85" t="s">
        <v>230</v>
      </c>
      <c r="B85">
        <v>47</v>
      </c>
      <c r="C85">
        <v>35.35</v>
      </c>
      <c r="D85">
        <v>500</v>
      </c>
      <c r="E85">
        <v>5</v>
      </c>
      <c r="F85">
        <v>180</v>
      </c>
      <c r="G85">
        <v>190</v>
      </c>
      <c r="H85">
        <v>0.5</v>
      </c>
    </row>
    <row r="86" spans="1:8" x14ac:dyDescent="0.25">
      <c r="A86" t="s">
        <v>230</v>
      </c>
      <c r="B86">
        <v>51</v>
      </c>
      <c r="C86">
        <v>87.16</v>
      </c>
      <c r="D86">
        <v>500</v>
      </c>
      <c r="E86">
        <v>5</v>
      </c>
      <c r="F86">
        <v>180</v>
      </c>
      <c r="G86">
        <v>480</v>
      </c>
      <c r="H86">
        <v>0.5</v>
      </c>
    </row>
    <row r="87" spans="1:8" x14ac:dyDescent="0.25">
      <c r="A87" t="s">
        <v>230</v>
      </c>
      <c r="B87">
        <v>56</v>
      </c>
      <c r="C87">
        <v>35.35</v>
      </c>
      <c r="D87">
        <v>600</v>
      </c>
      <c r="E87">
        <v>5</v>
      </c>
      <c r="F87">
        <v>180</v>
      </c>
      <c r="G87">
        <v>190</v>
      </c>
      <c r="H87">
        <v>0.5</v>
      </c>
    </row>
    <row r="88" spans="1:8" x14ac:dyDescent="0.25">
      <c r="A88" t="s">
        <v>230</v>
      </c>
      <c r="B88">
        <v>65</v>
      </c>
      <c r="C88">
        <v>31.16</v>
      </c>
      <c r="D88">
        <v>600</v>
      </c>
      <c r="E88">
        <v>5</v>
      </c>
      <c r="F88">
        <v>180</v>
      </c>
      <c r="G88">
        <v>170</v>
      </c>
      <c r="H88">
        <v>0.5</v>
      </c>
    </row>
    <row r="89" spans="1:8" x14ac:dyDescent="0.25">
      <c r="A89" t="s">
        <v>230</v>
      </c>
      <c r="B89">
        <v>68</v>
      </c>
      <c r="C89">
        <v>19.91</v>
      </c>
      <c r="D89">
        <v>600</v>
      </c>
      <c r="E89">
        <v>5</v>
      </c>
      <c r="F89">
        <v>180</v>
      </c>
      <c r="G89">
        <v>110</v>
      </c>
      <c r="H89">
        <v>0.5</v>
      </c>
    </row>
    <row r="90" spans="1:8" x14ac:dyDescent="0.25">
      <c r="A90" t="s">
        <v>230</v>
      </c>
      <c r="B90">
        <v>69</v>
      </c>
      <c r="C90">
        <v>24.2</v>
      </c>
      <c r="D90">
        <v>800</v>
      </c>
      <c r="E90">
        <v>5</v>
      </c>
      <c r="F90">
        <v>180</v>
      </c>
      <c r="G90">
        <v>130</v>
      </c>
      <c r="H90">
        <v>0.5</v>
      </c>
    </row>
    <row r="91" spans="1:8" x14ac:dyDescent="0.25">
      <c r="A91" t="s">
        <v>230</v>
      </c>
      <c r="B91">
        <v>70</v>
      </c>
      <c r="C91">
        <v>39.119999999999997</v>
      </c>
      <c r="D91">
        <v>600</v>
      </c>
      <c r="E91">
        <v>5</v>
      </c>
      <c r="F91">
        <v>180</v>
      </c>
      <c r="G91">
        <v>210</v>
      </c>
      <c r="H91">
        <v>0.5</v>
      </c>
    </row>
    <row r="92" spans="1:8" x14ac:dyDescent="0.25">
      <c r="A92" t="s">
        <v>230</v>
      </c>
      <c r="B92">
        <v>71</v>
      </c>
      <c r="C92">
        <v>68.91</v>
      </c>
      <c r="D92">
        <v>1100</v>
      </c>
      <c r="E92">
        <v>5</v>
      </c>
      <c r="F92">
        <v>180</v>
      </c>
      <c r="G92">
        <v>380</v>
      </c>
      <c r="H92">
        <v>0.5</v>
      </c>
    </row>
    <row r="93" spans="1:8" x14ac:dyDescent="0.25">
      <c r="A93" t="s">
        <v>230</v>
      </c>
      <c r="B93">
        <v>72</v>
      </c>
      <c r="C93">
        <v>73.05</v>
      </c>
      <c r="D93">
        <v>500</v>
      </c>
      <c r="E93">
        <v>5</v>
      </c>
      <c r="F93">
        <v>180</v>
      </c>
      <c r="G93">
        <v>400</v>
      </c>
      <c r="H93">
        <v>0.5</v>
      </c>
    </row>
    <row r="94" spans="1:8" x14ac:dyDescent="0.25">
      <c r="A94" t="s">
        <v>231</v>
      </c>
      <c r="B94">
        <v>35</v>
      </c>
      <c r="C94">
        <v>47.4</v>
      </c>
      <c r="D94">
        <v>900</v>
      </c>
      <c r="E94">
        <v>5</v>
      </c>
      <c r="F94">
        <v>180</v>
      </c>
      <c r="G94">
        <v>260</v>
      </c>
      <c r="H94">
        <v>0.5</v>
      </c>
    </row>
    <row r="95" spans="1:8" x14ac:dyDescent="0.25">
      <c r="A95" t="s">
        <v>231</v>
      </c>
      <c r="B95">
        <v>36</v>
      </c>
      <c r="C95">
        <v>63.31</v>
      </c>
      <c r="D95">
        <v>900</v>
      </c>
      <c r="E95">
        <v>5</v>
      </c>
      <c r="F95">
        <v>180</v>
      </c>
      <c r="G95">
        <v>350</v>
      </c>
      <c r="H95">
        <v>0.5</v>
      </c>
    </row>
    <row r="96" spans="1:8" x14ac:dyDescent="0.25">
      <c r="A96" t="s">
        <v>231</v>
      </c>
      <c r="B96">
        <v>39</v>
      </c>
      <c r="C96">
        <v>65.319999999999993</v>
      </c>
      <c r="D96">
        <v>1150</v>
      </c>
      <c r="E96">
        <v>5</v>
      </c>
      <c r="F96">
        <v>180</v>
      </c>
      <c r="G96">
        <v>360</v>
      </c>
      <c r="H96">
        <v>0.5</v>
      </c>
    </row>
    <row r="97" spans="1:8" x14ac:dyDescent="0.25">
      <c r="A97" t="s">
        <v>231</v>
      </c>
      <c r="B97">
        <v>42</v>
      </c>
      <c r="C97">
        <v>66.760000000000005</v>
      </c>
      <c r="D97">
        <v>1200</v>
      </c>
      <c r="E97">
        <v>5</v>
      </c>
      <c r="F97">
        <v>180</v>
      </c>
      <c r="G97">
        <v>370</v>
      </c>
      <c r="H97">
        <v>0.5</v>
      </c>
    </row>
    <row r="98" spans="1:8" x14ac:dyDescent="0.25">
      <c r="A98" t="s">
        <v>231</v>
      </c>
      <c r="B98">
        <v>43</v>
      </c>
      <c r="C98">
        <v>61.19</v>
      </c>
      <c r="D98">
        <v>900</v>
      </c>
      <c r="E98">
        <v>5</v>
      </c>
      <c r="F98">
        <v>180</v>
      </c>
      <c r="G98">
        <v>330</v>
      </c>
      <c r="H98">
        <v>0.5</v>
      </c>
    </row>
    <row r="99" spans="1:8" x14ac:dyDescent="0.25">
      <c r="A99" t="s">
        <v>231</v>
      </c>
      <c r="B99">
        <v>44</v>
      </c>
      <c r="C99">
        <v>49.28</v>
      </c>
      <c r="D99">
        <v>950</v>
      </c>
      <c r="E99">
        <v>5</v>
      </c>
      <c r="F99">
        <v>180</v>
      </c>
      <c r="G99">
        <v>270</v>
      </c>
      <c r="H99">
        <v>0.5</v>
      </c>
    </row>
    <row r="100" spans="1:8" x14ac:dyDescent="0.25">
      <c r="A100" t="s">
        <v>231</v>
      </c>
      <c r="B100">
        <v>45</v>
      </c>
      <c r="C100">
        <v>50.94</v>
      </c>
      <c r="D100">
        <v>900</v>
      </c>
      <c r="E100">
        <v>5</v>
      </c>
      <c r="F100">
        <v>180</v>
      </c>
      <c r="G100">
        <v>280</v>
      </c>
      <c r="H100">
        <v>0.5</v>
      </c>
    </row>
    <row r="101" spans="1:8" x14ac:dyDescent="0.25">
      <c r="A101" t="s">
        <v>231</v>
      </c>
      <c r="B101">
        <v>46</v>
      </c>
      <c r="C101">
        <v>52.49</v>
      </c>
      <c r="D101">
        <v>1200</v>
      </c>
      <c r="E101">
        <v>5</v>
      </c>
      <c r="F101">
        <v>180</v>
      </c>
      <c r="G101">
        <v>290</v>
      </c>
      <c r="H101">
        <v>0.5</v>
      </c>
    </row>
    <row r="102" spans="1:8" x14ac:dyDescent="0.25">
      <c r="A102" t="s">
        <v>231</v>
      </c>
      <c r="B102">
        <v>50</v>
      </c>
      <c r="C102">
        <v>54.22</v>
      </c>
      <c r="D102">
        <v>950</v>
      </c>
      <c r="E102">
        <v>5</v>
      </c>
      <c r="F102">
        <v>150</v>
      </c>
      <c r="G102">
        <v>300</v>
      </c>
      <c r="H102">
        <v>0.5</v>
      </c>
    </row>
    <row r="103" spans="1:8" x14ac:dyDescent="0.25">
      <c r="A103" t="s">
        <v>231</v>
      </c>
      <c r="B103">
        <v>53</v>
      </c>
      <c r="C103">
        <v>45.91</v>
      </c>
      <c r="D103">
        <v>1200</v>
      </c>
      <c r="E103">
        <v>5</v>
      </c>
      <c r="F103">
        <v>180</v>
      </c>
      <c r="G103">
        <v>250</v>
      </c>
      <c r="H103">
        <v>0.5</v>
      </c>
    </row>
    <row r="104" spans="1:8" x14ac:dyDescent="0.25">
      <c r="A104" t="s">
        <v>231</v>
      </c>
      <c r="B104">
        <v>57</v>
      </c>
      <c r="C104">
        <v>46.59</v>
      </c>
      <c r="D104">
        <v>950</v>
      </c>
      <c r="E104">
        <v>5</v>
      </c>
      <c r="F104">
        <v>180</v>
      </c>
      <c r="G104">
        <v>250</v>
      </c>
      <c r="H104">
        <v>0.5</v>
      </c>
    </row>
    <row r="105" spans="1:8" x14ac:dyDescent="0.25">
      <c r="A105" t="s">
        <v>231</v>
      </c>
      <c r="B105">
        <v>64</v>
      </c>
      <c r="C105">
        <v>40.44</v>
      </c>
      <c r="D105">
        <v>950</v>
      </c>
      <c r="E105">
        <v>5</v>
      </c>
      <c r="F105">
        <v>180</v>
      </c>
      <c r="G105">
        <v>220</v>
      </c>
      <c r="H105">
        <v>0.5</v>
      </c>
    </row>
    <row r="106" spans="1:8" x14ac:dyDescent="0.25">
      <c r="A106" t="s">
        <v>231</v>
      </c>
      <c r="B106">
        <v>65</v>
      </c>
      <c r="C106">
        <v>46.1</v>
      </c>
      <c r="D106">
        <v>850</v>
      </c>
      <c r="E106">
        <v>5</v>
      </c>
      <c r="F106">
        <v>180</v>
      </c>
      <c r="G106">
        <v>250</v>
      </c>
      <c r="H106">
        <v>0.5</v>
      </c>
    </row>
    <row r="107" spans="1:8" x14ac:dyDescent="0.25">
      <c r="A107" t="s">
        <v>230</v>
      </c>
      <c r="B107">
        <v>2</v>
      </c>
      <c r="C107">
        <v>122.44</v>
      </c>
      <c r="D107">
        <v>1000</v>
      </c>
      <c r="E107">
        <v>5</v>
      </c>
      <c r="F107">
        <v>180</v>
      </c>
      <c r="G107">
        <v>610</v>
      </c>
      <c r="H107">
        <v>0.5</v>
      </c>
    </row>
    <row r="108" spans="1:8" x14ac:dyDescent="0.25">
      <c r="A108" t="s">
        <v>230</v>
      </c>
      <c r="B108">
        <v>3</v>
      </c>
      <c r="C108">
        <v>122.44</v>
      </c>
      <c r="D108">
        <v>1000</v>
      </c>
      <c r="E108">
        <v>5</v>
      </c>
      <c r="F108">
        <v>180</v>
      </c>
      <c r="G108">
        <v>610</v>
      </c>
      <c r="H108">
        <v>0.5</v>
      </c>
    </row>
    <row r="109" spans="1:8" x14ac:dyDescent="0.25">
      <c r="A109" t="s">
        <v>230</v>
      </c>
      <c r="B109">
        <v>4</v>
      </c>
      <c r="C109">
        <v>122.44</v>
      </c>
      <c r="D109">
        <v>1100</v>
      </c>
      <c r="E109">
        <v>5</v>
      </c>
      <c r="F109">
        <v>180</v>
      </c>
      <c r="G109">
        <v>610</v>
      </c>
      <c r="H109">
        <v>0.5</v>
      </c>
    </row>
    <row r="110" spans="1:8" x14ac:dyDescent="0.25">
      <c r="A110" t="s">
        <v>230</v>
      </c>
      <c r="B110">
        <v>5</v>
      </c>
      <c r="C110">
        <v>138.81</v>
      </c>
      <c r="D110">
        <v>1500</v>
      </c>
      <c r="E110">
        <v>5</v>
      </c>
      <c r="F110">
        <v>180</v>
      </c>
      <c r="G110">
        <v>620</v>
      </c>
      <c r="H110">
        <v>0.5</v>
      </c>
    </row>
    <row r="111" spans="1:8" x14ac:dyDescent="0.25">
      <c r="A111" t="s">
        <v>230</v>
      </c>
      <c r="B111">
        <v>6</v>
      </c>
      <c r="C111">
        <v>138.81</v>
      </c>
      <c r="D111">
        <v>1500</v>
      </c>
      <c r="E111">
        <v>5</v>
      </c>
      <c r="F111">
        <v>180</v>
      </c>
      <c r="G111">
        <v>620</v>
      </c>
      <c r="H111">
        <v>0.5</v>
      </c>
    </row>
    <row r="112" spans="1:8" x14ac:dyDescent="0.25">
      <c r="A112" t="s">
        <v>230</v>
      </c>
      <c r="B112">
        <v>8</v>
      </c>
      <c r="C112">
        <v>115.6</v>
      </c>
      <c r="D112">
        <v>1500</v>
      </c>
      <c r="E112">
        <v>5</v>
      </c>
      <c r="F112">
        <v>180</v>
      </c>
      <c r="G112">
        <v>620</v>
      </c>
      <c r="H112">
        <v>0.5</v>
      </c>
    </row>
    <row r="113" spans="1:8" x14ac:dyDescent="0.25">
      <c r="A113" t="s">
        <v>230</v>
      </c>
      <c r="B113">
        <v>10</v>
      </c>
      <c r="C113">
        <v>87.05</v>
      </c>
      <c r="D113">
        <v>1500</v>
      </c>
      <c r="E113">
        <v>5</v>
      </c>
      <c r="F113">
        <v>170</v>
      </c>
      <c r="G113">
        <v>510</v>
      </c>
      <c r="H113">
        <v>0.5</v>
      </c>
    </row>
    <row r="114" spans="1:8" x14ac:dyDescent="0.25">
      <c r="A114" t="s">
        <v>230</v>
      </c>
      <c r="B114">
        <v>11</v>
      </c>
      <c r="C114">
        <v>91.19</v>
      </c>
      <c r="D114">
        <v>1250</v>
      </c>
      <c r="E114">
        <v>5</v>
      </c>
      <c r="F114">
        <v>90</v>
      </c>
      <c r="G114">
        <v>400</v>
      </c>
      <c r="H114">
        <v>0.5</v>
      </c>
    </row>
    <row r="115" spans="1:8" x14ac:dyDescent="0.25">
      <c r="A115" t="s">
        <v>230</v>
      </c>
      <c r="B115">
        <v>18</v>
      </c>
      <c r="C115">
        <v>65.06</v>
      </c>
      <c r="D115">
        <v>1500</v>
      </c>
      <c r="E115">
        <v>5</v>
      </c>
      <c r="F115">
        <v>180</v>
      </c>
      <c r="G115">
        <v>610</v>
      </c>
      <c r="H115">
        <v>0.5</v>
      </c>
    </row>
    <row r="116" spans="1:8" x14ac:dyDescent="0.25">
      <c r="A116" t="s">
        <v>230</v>
      </c>
      <c r="B116">
        <v>23</v>
      </c>
      <c r="C116">
        <v>122.44</v>
      </c>
      <c r="D116">
        <v>900</v>
      </c>
      <c r="E116">
        <v>5</v>
      </c>
      <c r="F116">
        <v>180</v>
      </c>
      <c r="G116">
        <v>610</v>
      </c>
      <c r="H116">
        <v>0.5</v>
      </c>
    </row>
    <row r="117" spans="1:8" x14ac:dyDescent="0.25">
      <c r="A117" t="s">
        <v>230</v>
      </c>
      <c r="B117">
        <v>24</v>
      </c>
      <c r="C117">
        <v>105.5</v>
      </c>
      <c r="D117">
        <v>1500</v>
      </c>
      <c r="E117">
        <v>5</v>
      </c>
      <c r="F117">
        <v>180</v>
      </c>
      <c r="G117">
        <v>580</v>
      </c>
      <c r="H117">
        <v>0.5</v>
      </c>
    </row>
    <row r="118" spans="1:8" x14ac:dyDescent="0.25">
      <c r="A118" t="s">
        <v>230</v>
      </c>
      <c r="B118">
        <v>26</v>
      </c>
      <c r="C118">
        <v>92.52</v>
      </c>
      <c r="D118">
        <v>1500</v>
      </c>
      <c r="E118">
        <v>5</v>
      </c>
      <c r="F118">
        <v>180</v>
      </c>
      <c r="G118">
        <v>510</v>
      </c>
      <c r="H118">
        <v>0.5</v>
      </c>
    </row>
    <row r="119" spans="1:8" x14ac:dyDescent="0.25">
      <c r="A119" t="s">
        <v>230</v>
      </c>
      <c r="B119">
        <v>27</v>
      </c>
      <c r="C119">
        <v>122.44</v>
      </c>
      <c r="D119">
        <v>1000</v>
      </c>
      <c r="E119">
        <v>5</v>
      </c>
      <c r="F119">
        <v>180</v>
      </c>
      <c r="G119">
        <v>610</v>
      </c>
      <c r="H119">
        <v>0.5</v>
      </c>
    </row>
    <row r="120" spans="1:8" x14ac:dyDescent="0.25">
      <c r="A120" t="s">
        <v>230</v>
      </c>
      <c r="B120">
        <v>49</v>
      </c>
      <c r="C120">
        <v>122.31</v>
      </c>
      <c r="D120">
        <v>1500</v>
      </c>
      <c r="E120">
        <v>5</v>
      </c>
      <c r="F120">
        <v>180</v>
      </c>
      <c r="G120">
        <v>620</v>
      </c>
      <c r="H120">
        <v>0.5</v>
      </c>
    </row>
    <row r="121" spans="1:8" x14ac:dyDescent="0.25">
      <c r="A121" t="s">
        <v>230</v>
      </c>
      <c r="B121">
        <v>50</v>
      </c>
      <c r="C121">
        <v>112.63</v>
      </c>
      <c r="D121">
        <v>1500</v>
      </c>
      <c r="E121">
        <v>5</v>
      </c>
      <c r="F121">
        <v>180</v>
      </c>
      <c r="G121">
        <v>600</v>
      </c>
      <c r="H121">
        <v>0.5</v>
      </c>
    </row>
    <row r="122" spans="1:8" x14ac:dyDescent="0.25">
      <c r="A122" t="s">
        <v>230</v>
      </c>
      <c r="B122">
        <v>51</v>
      </c>
      <c r="C122">
        <v>109.24</v>
      </c>
      <c r="D122">
        <v>1500</v>
      </c>
      <c r="E122">
        <v>5</v>
      </c>
      <c r="F122">
        <v>170</v>
      </c>
      <c r="G122">
        <v>510</v>
      </c>
      <c r="H122">
        <v>0.5</v>
      </c>
    </row>
    <row r="123" spans="1:8" x14ac:dyDescent="0.25">
      <c r="A123" t="s">
        <v>230</v>
      </c>
      <c r="B123">
        <v>52</v>
      </c>
      <c r="C123">
        <v>122.44</v>
      </c>
      <c r="D123">
        <v>1000</v>
      </c>
      <c r="E123">
        <v>5</v>
      </c>
      <c r="F123">
        <v>180</v>
      </c>
      <c r="G123">
        <v>610</v>
      </c>
      <c r="H123">
        <v>0.5</v>
      </c>
    </row>
    <row r="124" spans="1:8" x14ac:dyDescent="0.25">
      <c r="A124" t="s">
        <v>232</v>
      </c>
      <c r="C124">
        <v>59.323278688524589</v>
      </c>
      <c r="D124">
        <v>883.60655737704917</v>
      </c>
      <c r="E124">
        <v>4.8852459016393439</v>
      </c>
      <c r="F124">
        <v>173.68852459016392</v>
      </c>
      <c r="G124">
        <v>319.75409836065575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S3 - Schlegelmilch data</vt:lpstr>
      <vt:lpstr>Table S2 - field data</vt:lpstr>
      <vt:lpstr>Plates</vt:lpstr>
      <vt:lpstr>Table S1 - Scans info</vt:lpstr>
    </vt:vector>
  </TitlesOfParts>
  <Company>FAU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Rita</dc:creator>
  <cp:lastModifiedBy>Patricia Rita</cp:lastModifiedBy>
  <dcterms:created xsi:type="dcterms:W3CDTF">2018-02-19T10:56:46Z</dcterms:created>
  <dcterms:modified xsi:type="dcterms:W3CDTF">2018-04-20T10:17:42Z</dcterms:modified>
</cp:coreProperties>
</file>